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travelfoodservices-my.sharepoint.com/personal/urmila_jadhav_travelfoodservices_com/Documents/URMILA WORKING/Guwahati Project/"/>
    </mc:Choice>
  </mc:AlternateContent>
  <bookViews>
    <workbookView xWindow="-110" yWindow="-110" windowWidth="19420" windowHeight="10300"/>
  </bookViews>
  <sheets>
    <sheet name="Summary" sheetId="1" r:id="rId1"/>
    <sheet name="Civil &amp; Plumbing &amp;Electrical " sheetId="3" r:id="rId2"/>
    <sheet name="BOQ Price Bid_PO" sheetId="2"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 l="1"/>
  <c r="M17" i="3"/>
  <c r="D6" i="1"/>
  <c r="E6" i="1" s="1"/>
  <c r="M18" i="3"/>
  <c r="M23" i="3"/>
  <c r="M127" i="3"/>
  <c r="R127" i="3"/>
  <c r="Q127" i="3"/>
  <c r="S127" i="3" s="1"/>
  <c r="K128" i="3"/>
  <c r="P127" i="3"/>
  <c r="Q18" i="3"/>
  <c r="R18" i="3"/>
  <c r="P18" i="3"/>
  <c r="L151" i="3"/>
  <c r="M151" i="3" s="1"/>
  <c r="P142" i="3"/>
  <c r="P143" i="3"/>
  <c r="P144" i="3"/>
  <c r="P145" i="3"/>
  <c r="P159" i="3"/>
  <c r="R155" i="3"/>
  <c r="Q155" i="3"/>
  <c r="P155" i="3"/>
  <c r="Q150" i="3"/>
  <c r="R150" i="3"/>
  <c r="Q151" i="3"/>
  <c r="R151" i="3"/>
  <c r="Q152" i="3"/>
  <c r="R152" i="3"/>
  <c r="P152" i="3"/>
  <c r="P151" i="3"/>
  <c r="P150" i="3"/>
  <c r="R145" i="3"/>
  <c r="Q145" i="3"/>
  <c r="K86" i="3"/>
  <c r="D8" i="3"/>
  <c r="D9" i="3" s="1"/>
  <c r="D10" i="3" s="1"/>
  <c r="D11" i="3" s="1"/>
  <c r="D12" i="3" s="1"/>
  <c r="D13" i="3" s="1"/>
  <c r="D14" i="3" s="1"/>
  <c r="D15" i="3" s="1"/>
  <c r="D19" i="3" s="1"/>
  <c r="L220" i="3"/>
  <c r="M220" i="3" s="1"/>
  <c r="Q184" i="3"/>
  <c r="Q185" i="3"/>
  <c r="Q186" i="3"/>
  <c r="Q187" i="3"/>
  <c r="Q188" i="3"/>
  <c r="Q189" i="3"/>
  <c r="Q190" i="3"/>
  <c r="Q191" i="3"/>
  <c r="Q194" i="3"/>
  <c r="Q195" i="3"/>
  <c r="Q197" i="3"/>
  <c r="Q198" i="3"/>
  <c r="Q199" i="3"/>
  <c r="Q200" i="3"/>
  <c r="Q201" i="3"/>
  <c r="Q204" i="3"/>
  <c r="Q205" i="3"/>
  <c r="Q206" i="3"/>
  <c r="Q207" i="3"/>
  <c r="Q208" i="3"/>
  <c r="Q210" i="3"/>
  <c r="Q212" i="3"/>
  <c r="Q214" i="3"/>
  <c r="Q216" i="3"/>
  <c r="Q218" i="3"/>
  <c r="Q219" i="3"/>
  <c r="Q220" i="3"/>
  <c r="Q222" i="3"/>
  <c r="Q223" i="3"/>
  <c r="Q227" i="3"/>
  <c r="Q228" i="3"/>
  <c r="Q230" i="3"/>
  <c r="Q231" i="3"/>
  <c r="Q232" i="3"/>
  <c r="Q233" i="3"/>
  <c r="Q234" i="3"/>
  <c r="Q235" i="3"/>
  <c r="Q236" i="3"/>
  <c r="Q239" i="3"/>
  <c r="Q240" i="3"/>
  <c r="Q241" i="3"/>
  <c r="Q243" i="3"/>
  <c r="Q244" i="3"/>
  <c r="Q246" i="3"/>
  <c r="Q248" i="3"/>
  <c r="Q249" i="3"/>
  <c r="Q251" i="3"/>
  <c r="Q183" i="3"/>
  <c r="P184" i="3"/>
  <c r="P185" i="3"/>
  <c r="P186" i="3"/>
  <c r="P187" i="3"/>
  <c r="P188" i="3"/>
  <c r="P189" i="3"/>
  <c r="P190" i="3"/>
  <c r="P191" i="3"/>
  <c r="P194" i="3"/>
  <c r="P195" i="3"/>
  <c r="P197" i="3"/>
  <c r="P198" i="3"/>
  <c r="P199" i="3"/>
  <c r="P200" i="3"/>
  <c r="P201" i="3"/>
  <c r="P204" i="3"/>
  <c r="P205" i="3"/>
  <c r="P206" i="3"/>
  <c r="P207" i="3"/>
  <c r="P208" i="3"/>
  <c r="P210" i="3"/>
  <c r="P212" i="3"/>
  <c r="P214" i="3"/>
  <c r="P216" i="3"/>
  <c r="P218" i="3"/>
  <c r="P219" i="3"/>
  <c r="P220" i="3"/>
  <c r="P222" i="3"/>
  <c r="P223" i="3"/>
  <c r="P227" i="3"/>
  <c r="P228" i="3"/>
  <c r="P230" i="3"/>
  <c r="P231" i="3"/>
  <c r="P232" i="3"/>
  <c r="P233" i="3"/>
  <c r="P234" i="3"/>
  <c r="P235" i="3"/>
  <c r="P236" i="3"/>
  <c r="P239" i="3"/>
  <c r="P240" i="3"/>
  <c r="P241" i="3"/>
  <c r="P243" i="3"/>
  <c r="P244" i="3"/>
  <c r="P246" i="3"/>
  <c r="P248" i="3"/>
  <c r="P249" i="3"/>
  <c r="P251" i="3"/>
  <c r="P183" i="3"/>
  <c r="M184" i="3"/>
  <c r="M185" i="3"/>
  <c r="M192" i="3"/>
  <c r="M193" i="3"/>
  <c r="M196" i="3"/>
  <c r="M202" i="3"/>
  <c r="M203" i="3"/>
  <c r="M209" i="3"/>
  <c r="M211" i="3"/>
  <c r="M213" i="3"/>
  <c r="M215" i="3"/>
  <c r="M217" i="3"/>
  <c r="M221" i="3"/>
  <c r="M224" i="3"/>
  <c r="M225" i="3"/>
  <c r="M226" i="3"/>
  <c r="M229" i="3"/>
  <c r="M237" i="3"/>
  <c r="M238" i="3"/>
  <c r="M242" i="3"/>
  <c r="M245" i="3"/>
  <c r="M247" i="3"/>
  <c r="M250" i="3"/>
  <c r="R168" i="3"/>
  <c r="P168" i="3"/>
  <c r="K168" i="3"/>
  <c r="Q168" i="3" s="1"/>
  <c r="K171" i="3"/>
  <c r="L251" i="3"/>
  <c r="M251" i="3" s="1"/>
  <c r="L249" i="3"/>
  <c r="M249" i="3" s="1"/>
  <c r="L248" i="3"/>
  <c r="M248" i="3" s="1"/>
  <c r="L246" i="3"/>
  <c r="M246" i="3" s="1"/>
  <c r="L244" i="3"/>
  <c r="M244" i="3" s="1"/>
  <c r="L243" i="3"/>
  <c r="M243" i="3" s="1"/>
  <c r="L241" i="3"/>
  <c r="M241" i="3" s="1"/>
  <c r="L240" i="3"/>
  <c r="M240" i="3" s="1"/>
  <c r="L239" i="3"/>
  <c r="M239" i="3" s="1"/>
  <c r="L236" i="3"/>
  <c r="M236" i="3" s="1"/>
  <c r="L235" i="3"/>
  <c r="M235" i="3" s="1"/>
  <c r="L234" i="3"/>
  <c r="M234" i="3" s="1"/>
  <c r="L233" i="3"/>
  <c r="M233" i="3" s="1"/>
  <c r="L232" i="3"/>
  <c r="M232" i="3" s="1"/>
  <c r="L231" i="3"/>
  <c r="M231" i="3" s="1"/>
  <c r="L230" i="3"/>
  <c r="M230" i="3" s="1"/>
  <c r="L228" i="3"/>
  <c r="M228" i="3" s="1"/>
  <c r="L227" i="3"/>
  <c r="M227" i="3" s="1"/>
  <c r="L223" i="3"/>
  <c r="M223" i="3" s="1"/>
  <c r="L222" i="3"/>
  <c r="M222" i="3" s="1"/>
  <c r="L219" i="3"/>
  <c r="M219" i="3" s="1"/>
  <c r="L218" i="3"/>
  <c r="M218" i="3" s="1"/>
  <c r="L216" i="3"/>
  <c r="M216" i="3" s="1"/>
  <c r="L214" i="3"/>
  <c r="M214" i="3" s="1"/>
  <c r="L212" i="3"/>
  <c r="M212" i="3" s="1"/>
  <c r="L210" i="3"/>
  <c r="M210" i="3" s="1"/>
  <c r="L208" i="3"/>
  <c r="M208" i="3" s="1"/>
  <c r="L207" i="3"/>
  <c r="M207" i="3" s="1"/>
  <c r="L206" i="3"/>
  <c r="M206" i="3" s="1"/>
  <c r="L205" i="3"/>
  <c r="M205" i="3" s="1"/>
  <c r="L204" i="3"/>
  <c r="M204" i="3" s="1"/>
  <c r="L201" i="3"/>
  <c r="M201" i="3" s="1"/>
  <c r="L200" i="3"/>
  <c r="M200" i="3" s="1"/>
  <c r="L199" i="3"/>
  <c r="M199" i="3" s="1"/>
  <c r="L198" i="3"/>
  <c r="M198" i="3" s="1"/>
  <c r="L197" i="3"/>
  <c r="M197" i="3" s="1"/>
  <c r="L195" i="3"/>
  <c r="M195" i="3" s="1"/>
  <c r="L194" i="3"/>
  <c r="M194" i="3" s="1"/>
  <c r="L191" i="3"/>
  <c r="M191" i="3" s="1"/>
  <c r="L190" i="3"/>
  <c r="M190" i="3" s="1"/>
  <c r="L189" i="3"/>
  <c r="M189" i="3" s="1"/>
  <c r="L188" i="3"/>
  <c r="M188" i="3" s="1"/>
  <c r="L187" i="3"/>
  <c r="M187" i="3" s="1"/>
  <c r="L186" i="3"/>
  <c r="M186" i="3" s="1"/>
  <c r="L183" i="3"/>
  <c r="M183" i="3" s="1"/>
  <c r="L177" i="3"/>
  <c r="M177" i="3" s="1"/>
  <c r="L173" i="3"/>
  <c r="M173" i="3" s="1"/>
  <c r="L171" i="3"/>
  <c r="M167" i="3"/>
  <c r="L163" i="3"/>
  <c r="M163" i="3" s="1"/>
  <c r="L159" i="3"/>
  <c r="M159" i="3" s="1"/>
  <c r="L158" i="3"/>
  <c r="M158" i="3" s="1"/>
  <c r="M148" i="3"/>
  <c r="L144" i="3"/>
  <c r="L141" i="3"/>
  <c r="L60" i="3"/>
  <c r="L29" i="3"/>
  <c r="L37" i="3"/>
  <c r="L47" i="3"/>
  <c r="L54" i="3"/>
  <c r="L79" i="3"/>
  <c r="L87" i="3"/>
  <c r="L105" i="3"/>
  <c r="L125" i="3"/>
  <c r="L130" i="3"/>
  <c r="L133" i="3"/>
  <c r="M133" i="3" s="1"/>
  <c r="L24" i="3"/>
  <c r="M24" i="3" s="1"/>
  <c r="L16" i="3"/>
  <c r="R181" i="3"/>
  <c r="R182" i="3"/>
  <c r="R183" i="3"/>
  <c r="R184" i="3"/>
  <c r="R185" i="3"/>
  <c r="R186" i="3"/>
  <c r="R187" i="3"/>
  <c r="R188" i="3"/>
  <c r="R189" i="3"/>
  <c r="R190" i="3"/>
  <c r="R191" i="3"/>
  <c r="R192" i="3"/>
  <c r="S192" i="3" s="1"/>
  <c r="R193" i="3"/>
  <c r="S193" i="3" s="1"/>
  <c r="R194" i="3"/>
  <c r="R195" i="3"/>
  <c r="R196" i="3"/>
  <c r="S196" i="3" s="1"/>
  <c r="R197" i="3"/>
  <c r="R198" i="3"/>
  <c r="R199" i="3"/>
  <c r="R200" i="3"/>
  <c r="R201" i="3"/>
  <c r="R202" i="3"/>
  <c r="S202" i="3" s="1"/>
  <c r="R203" i="3"/>
  <c r="S203" i="3" s="1"/>
  <c r="R204" i="3"/>
  <c r="R205" i="3"/>
  <c r="R206" i="3"/>
  <c r="R207" i="3"/>
  <c r="R208" i="3"/>
  <c r="R209" i="3"/>
  <c r="S209" i="3" s="1"/>
  <c r="R210" i="3"/>
  <c r="R211" i="3"/>
  <c r="S211" i="3" s="1"/>
  <c r="R212" i="3"/>
  <c r="R213" i="3"/>
  <c r="S213" i="3" s="1"/>
  <c r="R214" i="3"/>
  <c r="R215" i="3"/>
  <c r="S215" i="3" s="1"/>
  <c r="R216" i="3"/>
  <c r="R217" i="3"/>
  <c r="S217" i="3" s="1"/>
  <c r="R218" i="3"/>
  <c r="R219" i="3"/>
  <c r="R220" i="3"/>
  <c r="R221" i="3"/>
  <c r="S221" i="3" s="1"/>
  <c r="R222" i="3"/>
  <c r="R223" i="3"/>
  <c r="R224" i="3"/>
  <c r="S224" i="3" s="1"/>
  <c r="R225" i="3"/>
  <c r="S225" i="3" s="1"/>
  <c r="R226" i="3"/>
  <c r="S226" i="3" s="1"/>
  <c r="R227" i="3"/>
  <c r="R228" i="3"/>
  <c r="R229" i="3"/>
  <c r="S229" i="3" s="1"/>
  <c r="R230" i="3"/>
  <c r="R231" i="3"/>
  <c r="R232" i="3"/>
  <c r="R233" i="3"/>
  <c r="R234" i="3"/>
  <c r="R235" i="3"/>
  <c r="R236" i="3"/>
  <c r="R237" i="3"/>
  <c r="S237" i="3" s="1"/>
  <c r="R238" i="3"/>
  <c r="S238" i="3" s="1"/>
  <c r="R239" i="3"/>
  <c r="R240" i="3"/>
  <c r="R241" i="3"/>
  <c r="R242" i="3"/>
  <c r="S242" i="3" s="1"/>
  <c r="R243" i="3"/>
  <c r="R244" i="3"/>
  <c r="R245" i="3"/>
  <c r="S245" i="3" s="1"/>
  <c r="R246" i="3"/>
  <c r="R247" i="3"/>
  <c r="S247" i="3" s="1"/>
  <c r="R248" i="3"/>
  <c r="R249" i="3"/>
  <c r="R250" i="3"/>
  <c r="S250" i="3" s="1"/>
  <c r="R251" i="3"/>
  <c r="M137" i="3"/>
  <c r="M138" i="3"/>
  <c r="M147" i="3"/>
  <c r="M149" i="3"/>
  <c r="M160" i="3"/>
  <c r="M161" i="3"/>
  <c r="M162" i="3"/>
  <c r="M164" i="3"/>
  <c r="M165" i="3"/>
  <c r="M166" i="3"/>
  <c r="M172" i="3"/>
  <c r="M174" i="3"/>
  <c r="M175" i="3"/>
  <c r="M176" i="3"/>
  <c r="M178" i="3"/>
  <c r="M180" i="3"/>
  <c r="P166" i="3"/>
  <c r="P167" i="3"/>
  <c r="P165" i="3"/>
  <c r="K124" i="3"/>
  <c r="K19" i="3"/>
  <c r="Q170" i="3"/>
  <c r="R17"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7" i="3"/>
  <c r="R88" i="3"/>
  <c r="R89" i="3"/>
  <c r="R90" i="3"/>
  <c r="R91" i="3"/>
  <c r="R92" i="3"/>
  <c r="R93" i="3"/>
  <c r="R94" i="3"/>
  <c r="R95" i="3"/>
  <c r="R96" i="3"/>
  <c r="R97" i="3"/>
  <c r="R98" i="3"/>
  <c r="R99" i="3"/>
  <c r="R100" i="3"/>
  <c r="R101" i="3"/>
  <c r="R102" i="3"/>
  <c r="R103" i="3"/>
  <c r="R104" i="3"/>
  <c r="R105" i="3"/>
  <c r="R106" i="3"/>
  <c r="R107" i="3"/>
  <c r="R108" i="3"/>
  <c r="R109" i="3"/>
  <c r="R110" i="3"/>
  <c r="R111" i="3"/>
  <c r="R112" i="3"/>
  <c r="R113" i="3"/>
  <c r="R114" i="3"/>
  <c r="R115" i="3"/>
  <c r="R116" i="3"/>
  <c r="R117" i="3"/>
  <c r="R118" i="3"/>
  <c r="R119" i="3"/>
  <c r="R120" i="3"/>
  <c r="R121" i="3"/>
  <c r="R122" i="3"/>
  <c r="R123" i="3"/>
  <c r="R125" i="3"/>
  <c r="R129" i="3"/>
  <c r="R130" i="3"/>
  <c r="R131" i="3"/>
  <c r="R132" i="3"/>
  <c r="R133" i="3"/>
  <c r="R135" i="3"/>
  <c r="R137" i="3"/>
  <c r="R138" i="3"/>
  <c r="R139" i="3"/>
  <c r="R140" i="3"/>
  <c r="R141" i="3"/>
  <c r="R142" i="3"/>
  <c r="R143" i="3"/>
  <c r="R144" i="3"/>
  <c r="R147" i="3"/>
  <c r="R148" i="3"/>
  <c r="R149" i="3"/>
  <c r="R158" i="3"/>
  <c r="R159" i="3"/>
  <c r="R160" i="3"/>
  <c r="R161" i="3"/>
  <c r="R162" i="3"/>
  <c r="R163" i="3"/>
  <c r="R164" i="3"/>
  <c r="R165" i="3"/>
  <c r="R166" i="3"/>
  <c r="R167" i="3"/>
  <c r="R169" i="3"/>
  <c r="R170" i="3"/>
  <c r="R171" i="3"/>
  <c r="R172" i="3"/>
  <c r="R173" i="3"/>
  <c r="R174" i="3"/>
  <c r="R175" i="3"/>
  <c r="R176" i="3"/>
  <c r="R177" i="3"/>
  <c r="R178" i="3"/>
  <c r="R179" i="3"/>
  <c r="R180" i="3"/>
  <c r="R16" i="3"/>
  <c r="Q17" i="3"/>
  <c r="Q22" i="3"/>
  <c r="Q23" i="3"/>
  <c r="Q24" i="3"/>
  <c r="Q25" i="3"/>
  <c r="Q26" i="3"/>
  <c r="Q27" i="3"/>
  <c r="Q28" i="3"/>
  <c r="Q30" i="3"/>
  <c r="Q31" i="3"/>
  <c r="Q32" i="3"/>
  <c r="Q33" i="3"/>
  <c r="Q34" i="3"/>
  <c r="Q35" i="3"/>
  <c r="Q36" i="3"/>
  <c r="Q38" i="3"/>
  <c r="Q39" i="3"/>
  <c r="Q48" i="3"/>
  <c r="Q49" i="3"/>
  <c r="Q50" i="3"/>
  <c r="Q55" i="3"/>
  <c r="Q56" i="3"/>
  <c r="Q61" i="3"/>
  <c r="Q62" i="3"/>
  <c r="Q63" i="3"/>
  <c r="Q64" i="3"/>
  <c r="Q80" i="3"/>
  <c r="Q81" i="3"/>
  <c r="Q82" i="3"/>
  <c r="Q88" i="3"/>
  <c r="Q89" i="3"/>
  <c r="Q90" i="3"/>
  <c r="Q91" i="3"/>
  <c r="Q106" i="3"/>
  <c r="Q107" i="3"/>
  <c r="Q108" i="3"/>
  <c r="Q129" i="3"/>
  <c r="Q131" i="3"/>
  <c r="Q132" i="3"/>
  <c r="Q133" i="3"/>
  <c r="Q135" i="3"/>
  <c r="Q137" i="3"/>
  <c r="Q138" i="3"/>
  <c r="Q147" i="3"/>
  <c r="Q148" i="3"/>
  <c r="Q149" i="3"/>
  <c r="Q158" i="3"/>
  <c r="Q159" i="3"/>
  <c r="Q160" i="3"/>
  <c r="Q161" i="3"/>
  <c r="Q162" i="3"/>
  <c r="Q163" i="3"/>
  <c r="Q164" i="3"/>
  <c r="Q165" i="3"/>
  <c r="Q166" i="3"/>
  <c r="Q172" i="3"/>
  <c r="Q173" i="3"/>
  <c r="Q174" i="3"/>
  <c r="Q175" i="3"/>
  <c r="Q176" i="3"/>
  <c r="Q177" i="3"/>
  <c r="Q178" i="3"/>
  <c r="Q179" i="3"/>
  <c r="Q180" i="3"/>
  <c r="K14" i="3"/>
  <c r="S18" i="3" l="1"/>
  <c r="S151" i="3"/>
  <c r="Q124" i="3"/>
  <c r="S155" i="3"/>
  <c r="S145" i="3"/>
  <c r="S152" i="3"/>
  <c r="S249" i="3"/>
  <c r="S232" i="3"/>
  <c r="S150" i="3"/>
  <c r="S214" i="3"/>
  <c r="S235" i="3"/>
  <c r="S199" i="3"/>
  <c r="S187" i="3"/>
  <c r="S239" i="3"/>
  <c r="S231" i="3"/>
  <c r="S210" i="3"/>
  <c r="S195" i="3"/>
  <c r="S208" i="3"/>
  <c r="S244" i="3"/>
  <c r="S207" i="3"/>
  <c r="S222" i="3"/>
  <c r="S220" i="3"/>
  <c r="S219" i="3"/>
  <c r="S212" i="3"/>
  <c r="S251" i="3"/>
  <c r="S233" i="3"/>
  <c r="S197" i="3"/>
  <c r="S248" i="3"/>
  <c r="S246" i="3"/>
  <c r="S201" i="3"/>
  <c r="S200" i="3"/>
  <c r="S218" i="3"/>
  <c r="S183" i="3"/>
  <c r="S234" i="3"/>
  <c r="S198" i="3"/>
  <c r="P252" i="3"/>
  <c r="C7" i="1" s="1"/>
  <c r="S194" i="3"/>
  <c r="S228" i="3"/>
  <c r="S190" i="3"/>
  <c r="S216" i="3"/>
  <c r="S230" i="3"/>
  <c r="S191" i="3"/>
  <c r="S243" i="3"/>
  <c r="S227" i="3"/>
  <c r="S206" i="3"/>
  <c r="S189" i="3"/>
  <c r="S241" i="3"/>
  <c r="S223" i="3"/>
  <c r="S205" i="3"/>
  <c r="S188" i="3"/>
  <c r="S240" i="3"/>
  <c r="S204" i="3"/>
  <c r="S172" i="3"/>
  <c r="S186" i="3"/>
  <c r="S236" i="3"/>
  <c r="S168" i="3"/>
  <c r="M252" i="3"/>
  <c r="D7" i="1" s="1"/>
  <c r="S174" i="3"/>
  <c r="M168" i="3"/>
  <c r="S173" i="3"/>
  <c r="S163" i="3"/>
  <c r="S162" i="3"/>
  <c r="S161" i="3"/>
  <c r="S23" i="3"/>
  <c r="S160" i="3"/>
  <c r="S159" i="3"/>
  <c r="S177" i="3"/>
  <c r="S176" i="3"/>
  <c r="S165" i="3"/>
  <c r="S175" i="3"/>
  <c r="S164" i="3"/>
  <c r="S158" i="3"/>
  <c r="S147" i="3"/>
  <c r="S170" i="3"/>
  <c r="S167" i="3"/>
  <c r="S166" i="3"/>
  <c r="S133" i="3"/>
  <c r="S132" i="3"/>
  <c r="S131" i="3"/>
  <c r="S22" i="3"/>
  <c r="S17" i="3"/>
  <c r="S149" i="3"/>
  <c r="S148" i="3"/>
  <c r="S24" i="3"/>
  <c r="M170" i="3"/>
  <c r="P158" i="3"/>
  <c r="C9" i="1" l="1"/>
  <c r="C10" i="1" s="1"/>
  <c r="E7" i="1"/>
  <c r="S252" i="3"/>
  <c r="P173" i="3"/>
  <c r="P177" i="3"/>
  <c r="P163" i="3"/>
  <c r="P148" i="3"/>
  <c r="P141" i="3"/>
  <c r="K143" i="3"/>
  <c r="K140" i="3"/>
  <c r="P133" i="3"/>
  <c r="P130" i="3"/>
  <c r="K130" i="3"/>
  <c r="M130" i="3" s="1"/>
  <c r="P125" i="3"/>
  <c r="K109" i="3"/>
  <c r="K123" i="3"/>
  <c r="K122" i="3"/>
  <c r="K121" i="3"/>
  <c r="K120" i="3"/>
  <c r="K119" i="3"/>
  <c r="K118" i="3"/>
  <c r="K117" i="3"/>
  <c r="K116" i="3"/>
  <c r="K115" i="3"/>
  <c r="K114" i="3"/>
  <c r="K113" i="3"/>
  <c r="K112" i="3"/>
  <c r="K111" i="3"/>
  <c r="K110" i="3"/>
  <c r="P105" i="3"/>
  <c r="K93" i="3"/>
  <c r="K94" i="3"/>
  <c r="K95" i="3"/>
  <c r="K96" i="3"/>
  <c r="K97" i="3"/>
  <c r="K98" i="3"/>
  <c r="K99" i="3"/>
  <c r="K100" i="3"/>
  <c r="K101" i="3"/>
  <c r="K102" i="3"/>
  <c r="K103" i="3"/>
  <c r="K104" i="3"/>
  <c r="K92" i="3"/>
  <c r="P87" i="3"/>
  <c r="K84" i="3"/>
  <c r="K85" i="3"/>
  <c r="K83" i="3"/>
  <c r="P79" i="3"/>
  <c r="P60" i="3"/>
  <c r="K66" i="3"/>
  <c r="K67" i="3"/>
  <c r="K68" i="3"/>
  <c r="K69" i="3"/>
  <c r="K70" i="3"/>
  <c r="K71" i="3"/>
  <c r="K72" i="3"/>
  <c r="K73" i="3"/>
  <c r="K74" i="3"/>
  <c r="K75" i="3"/>
  <c r="K76" i="3"/>
  <c r="K77" i="3"/>
  <c r="K78" i="3"/>
  <c r="K65" i="3"/>
  <c r="P54" i="3"/>
  <c r="K58" i="3"/>
  <c r="K59" i="3"/>
  <c r="K57" i="3"/>
  <c r="K52" i="3"/>
  <c r="K53" i="3"/>
  <c r="K51" i="3"/>
  <c r="P47" i="3"/>
  <c r="K41" i="3"/>
  <c r="K42" i="3"/>
  <c r="K43" i="3"/>
  <c r="K44" i="3"/>
  <c r="K45" i="3"/>
  <c r="K46" i="3"/>
  <c r="K40" i="3"/>
  <c r="P37" i="3"/>
  <c r="P29" i="3"/>
  <c r="K37" i="3"/>
  <c r="M37" i="3" s="1"/>
  <c r="K29" i="3"/>
  <c r="M29" i="3" s="1"/>
  <c r="J32" i="3"/>
  <c r="J33" i="3"/>
  <c r="J34" i="3"/>
  <c r="J35" i="3"/>
  <c r="J36" i="3"/>
  <c r="J31" i="3"/>
  <c r="P23" i="3"/>
  <c r="P16" i="3"/>
  <c r="K9" i="3"/>
  <c r="K10" i="3"/>
  <c r="K11" i="3"/>
  <c r="K12" i="3"/>
  <c r="K13" i="3"/>
  <c r="K15" i="3"/>
  <c r="K8" i="3"/>
  <c r="P135" i="3" l="1"/>
  <c r="P179" i="3"/>
  <c r="K87" i="3"/>
  <c r="M87" i="3" s="1"/>
  <c r="Q83" i="3"/>
  <c r="Q112" i="3"/>
  <c r="Q74" i="3"/>
  <c r="Q100" i="3"/>
  <c r="Q113" i="3"/>
  <c r="Q169" i="3"/>
  <c r="S169" i="3" s="1"/>
  <c r="M169" i="3"/>
  <c r="Q53" i="3"/>
  <c r="Q73" i="3"/>
  <c r="Q84" i="3"/>
  <c r="Q99" i="3"/>
  <c r="Q114" i="3"/>
  <c r="Q52" i="3"/>
  <c r="Q115" i="3"/>
  <c r="Q75" i="3"/>
  <c r="Q101" i="3"/>
  <c r="Q109" i="3"/>
  <c r="K125" i="3"/>
  <c r="M125" i="3" s="1"/>
  <c r="Q51" i="3"/>
  <c r="Q85" i="3"/>
  <c r="Q72" i="3"/>
  <c r="Q98" i="3"/>
  <c r="Q57" i="3"/>
  <c r="Q71" i="3"/>
  <c r="Q92" i="3"/>
  <c r="Q97" i="3"/>
  <c r="Q116" i="3"/>
  <c r="Q40" i="3"/>
  <c r="Q59" i="3"/>
  <c r="Q70" i="3"/>
  <c r="Q104" i="3"/>
  <c r="Q96" i="3"/>
  <c r="Q117" i="3"/>
  <c r="Q139" i="3"/>
  <c r="M139" i="3"/>
  <c r="Q46" i="3"/>
  <c r="Q58" i="3"/>
  <c r="Q69" i="3"/>
  <c r="Q103" i="3"/>
  <c r="Q95" i="3"/>
  <c r="Q118" i="3"/>
  <c r="Q140" i="3"/>
  <c r="M140" i="3"/>
  <c r="Q45" i="3"/>
  <c r="Q68" i="3"/>
  <c r="Q102" i="3"/>
  <c r="Q94" i="3"/>
  <c r="Q119" i="3"/>
  <c r="Q44" i="3"/>
  <c r="Q65" i="3"/>
  <c r="Q67" i="3"/>
  <c r="Q93" i="3"/>
  <c r="Q120" i="3"/>
  <c r="Q142" i="3"/>
  <c r="M142" i="3"/>
  <c r="Q43" i="3"/>
  <c r="Q78" i="3"/>
  <c r="Q66" i="3"/>
  <c r="Q121" i="3"/>
  <c r="Q143" i="3"/>
  <c r="M143" i="3"/>
  <c r="Q42" i="3"/>
  <c r="Q77" i="3"/>
  <c r="Q110" i="3"/>
  <c r="Q122" i="3"/>
  <c r="Q41" i="3"/>
  <c r="Q76" i="3"/>
  <c r="Q111" i="3"/>
  <c r="Q123" i="3"/>
  <c r="Q37" i="3"/>
  <c r="S37" i="3" s="1"/>
  <c r="Q29" i="3"/>
  <c r="S29" i="3" s="1"/>
  <c r="Q130" i="3"/>
  <c r="S130" i="3" s="1"/>
  <c r="M171" i="3"/>
  <c r="K60" i="3"/>
  <c r="M60" i="3" s="1"/>
  <c r="K144" i="3"/>
  <c r="M144" i="3" s="1"/>
  <c r="K141" i="3"/>
  <c r="K105" i="3"/>
  <c r="M105" i="3" s="1"/>
  <c r="K79" i="3"/>
  <c r="M79" i="3" s="1"/>
  <c r="K47" i="3"/>
  <c r="M47" i="3" s="1"/>
  <c r="K54" i="3"/>
  <c r="M54" i="3" s="1"/>
  <c r="Q54" i="3" l="1"/>
  <c r="S54" i="3" s="1"/>
  <c r="Q47" i="3"/>
  <c r="S47" i="3" s="1"/>
  <c r="Q79" i="3"/>
  <c r="S79" i="3" s="1"/>
  <c r="Q141" i="3"/>
  <c r="S141" i="3" s="1"/>
  <c r="M141" i="3"/>
  <c r="M179" i="3" s="1"/>
  <c r="Q144" i="3"/>
  <c r="S144" i="3" s="1"/>
  <c r="Q125" i="3"/>
  <c r="S125" i="3" s="1"/>
  <c r="Q60" i="3"/>
  <c r="S60" i="3" s="1"/>
  <c r="Q105" i="3"/>
  <c r="S105" i="3" s="1"/>
  <c r="Q87" i="3"/>
  <c r="S87" i="3" s="1"/>
  <c r="Q171" i="3"/>
  <c r="S171" i="3" s="1"/>
  <c r="S179" i="3" l="1"/>
  <c r="S16" i="3"/>
  <c r="S135" i="3" s="1"/>
  <c r="Q16" i="3"/>
  <c r="M16" i="3"/>
  <c r="U135" i="3" s="1"/>
  <c r="M135" i="3"/>
  <c r="D5" i="1"/>
  <c r="D9" i="1" l="1"/>
  <c r="D10" i="1" s="1"/>
  <c r="E5" i="1"/>
  <c r="E9" i="1" s="1"/>
  <c r="E10" i="1" s="1"/>
</calcChain>
</file>

<file path=xl/sharedStrings.xml><?xml version="1.0" encoding="utf-8"?>
<sst xmlns="http://schemas.openxmlformats.org/spreadsheetml/2006/main" count="1518" uniqueCount="513">
  <si>
    <t>RFQ No: R0154
 COST COMPARISON REPORT</t>
  </si>
  <si>
    <t>Comp. Date : 17/02/2024</t>
  </si>
  <si>
    <t>RFQ #: R0154</t>
  </si>
  <si>
    <t>Contact Name : Sanjay Jain</t>
  </si>
  <si>
    <t>RFQ Date : 13/02/2024 14:49:42</t>
  </si>
  <si>
    <t xml:space="preserve">Vendor City : </t>
  </si>
  <si>
    <t>BCD Date : 14/02/2024 23:50:00</t>
  </si>
  <si>
    <t xml:space="preserve">Telephone # : </t>
  </si>
  <si>
    <t>Mobile # : 98102 60645</t>
  </si>
  <si>
    <t>PR Number : Semolina-2324-00266,Semolina-2324-00267,Semolina-2324-00271</t>
  </si>
  <si>
    <t>Email : di.sanjayjain@gmail.com</t>
  </si>
  <si>
    <t>Package / RFQ Name : GWH Central Kitchen</t>
  </si>
  <si>
    <t>Round # : 3 (RFQ)</t>
  </si>
  <si>
    <t xml:space="preserve">Quotation Date : </t>
  </si>
  <si>
    <t xml:space="preserve">Quotation Validity Date : </t>
  </si>
  <si>
    <t>Comp. # : 3</t>
  </si>
  <si>
    <t>Currency :INR</t>
  </si>
  <si>
    <t>.00</t>
  </si>
  <si>
    <t>Item Code</t>
  </si>
  <si>
    <t>Item Description</t>
  </si>
  <si>
    <t>Unit</t>
  </si>
  <si>
    <t>Qty</t>
  </si>
  <si>
    <t>Unit Price</t>
  </si>
  <si>
    <t>Total</t>
  </si>
  <si>
    <t/>
  </si>
  <si>
    <t>Civil and Interior work - GWH Kitchen</t>
  </si>
  <si>
    <t>no</t>
  </si>
  <si>
    <t>0.00</t>
  </si>
  <si>
    <t>800,000.00</t>
  </si>
  <si>
    <t>Plumbing work - GWH Kitchen</t>
  </si>
  <si>
    <t>121,700.00</t>
  </si>
  <si>
    <t>Electrical Work - GWH Kitchen</t>
  </si>
  <si>
    <t>1,113,050.00</t>
  </si>
  <si>
    <t>Sr No.</t>
  </si>
  <si>
    <t>Vendor Name : Distint India Enterprises LLP</t>
  </si>
  <si>
    <t>Buyer : Jogeswar Sahu</t>
  </si>
  <si>
    <t xml:space="preserve">Techanical Score : </t>
  </si>
  <si>
    <t>BUDGET PRICE :.00</t>
  </si>
  <si>
    <t>Item Name</t>
  </si>
  <si>
    <t>UOM</t>
  </si>
  <si>
    <t>Minimum Amount</t>
  </si>
  <si>
    <t>Amount</t>
  </si>
  <si>
    <t>BOQ for Civil and Interior work - GWH Kitchen</t>
  </si>
  <si>
    <t>1.000</t>
  </si>
  <si>
    <t>Demolition work- Plaster
Demolition  Removing of existing plaster of upto required height as per instruction from Eng. Incharge</t>
  </si>
  <si>
    <t>Sq.mtr</t>
  </si>
  <si>
    <t>54.000</t>
  </si>
  <si>
    <t>13,500.00</t>
  </si>
  <si>
    <t>660.00</t>
  </si>
  <si>
    <t>35,640.00</t>
  </si>
  <si>
    <t>Demolition work- Wall Tiles
Demolition  Removing of existing Wall Tiles of upto required height as per instruction from Eng. Incharge</t>
  </si>
  <si>
    <t>7.000</t>
  </si>
  <si>
    <t>3,780.00</t>
  </si>
  <si>
    <t>4,620.00</t>
  </si>
  <si>
    <t>Pest Control treatment</t>
  </si>
  <si>
    <t>LS</t>
  </si>
  <si>
    <t>9,500.00</t>
  </si>
  <si>
    <t>18,000.00</t>
  </si>
  <si>
    <t>19400.00</t>
  </si>
  <si>
    <t>19,400.00</t>
  </si>
  <si>
    <t>Debris Removal from site - Removal of  debris from site post construction</t>
  </si>
  <si>
    <t>15,000.00</t>
  </si>
  <si>
    <t>32320.00</t>
  </si>
  <si>
    <t>32,320.00</t>
  </si>
  <si>
    <t>Water proofing on the mother slab and Wall -
Providing and laying proprietary chemical water proofing system consisting of polymer modified acrylic base coating in two coats in form of slurry (total consumption of 1.5 Kg Sqm) as approved by the PM and as directed by the approved manufacturer of waterproofing coating, with sandwiched fibre mesh and protective screed. The work shall include cleaning of surface, grouting porous surfaces including making ‘V’ grooves at junctions, cracks with non shrink crystalline base cementitious grout etc. Further including horizontal and vertical surfaces protected with 20mm.screeding in 1 4 mortar (1 cement   4 sand), finished in ready to receive Architectural finish, in correct line, level and plumb, curing, grouting, testing, etc. all complete to entire 
satisfaction of the PM, contractor to provide guarantee for 10 years Rs.100 - stamp paper 
in approved proforma. MAKE  WPM 002-AROEX ENDURA. CONTRCTING HAS TO FOLLOW THE 
DETAILED METHODOLOGY OF THE MANUFCATURERS INSTRUCTION. ONLY FOR WET AREA.</t>
  </si>
  <si>
    <t>A) Base_ Mother Slab</t>
  </si>
  <si>
    <t>Sq.Mt</t>
  </si>
  <si>
    <t>35.000</t>
  </si>
  <si>
    <t>43,750.00</t>
  </si>
  <si>
    <t>1535.00</t>
  </si>
  <si>
    <t>53,725.00</t>
  </si>
  <si>
    <t>B) Walls upto 900mm ht.</t>
  </si>
  <si>
    <t>32.000</t>
  </si>
  <si>
    <t>48,000.00</t>
  </si>
  <si>
    <t>49,120.00</t>
  </si>
  <si>
    <t>Blockwork - Providing and constructing concrete block masonry made out from AAC concrete blocks conforming to IS 2185 (Part-III) having minimum crushing strength 30 Kg Sq. cm and maximum water absorption 10%, in cement mortar CM 1 4 (1 cement   4 sand) mixed with approved non-shrinking compound as per manufacturer’s instructions, including providing RCC patli beam of 150mm x 100mm at every 1.00m C C with 2 nos. 8 mm dia Tor bars and 6 mm dia links at 300 c c in cement concrete of mix M 20, required formwork complete with raking out joints, curing, doing independent double legged scaffolding as per specifications etc. at all heights, depths and leads as directed by the PM to his entire satisfaction. (Patli beam is including reinforcement part of the item) 
for 150mm thick concrete block masonry (UPTO 3000MM HEIGHT  False Ceiling ht)</t>
  </si>
  <si>
    <t>Sqm</t>
  </si>
  <si>
    <t>28.000</t>
  </si>
  <si>
    <t>26,600.00</t>
  </si>
  <si>
    <t>2730.00</t>
  </si>
  <si>
    <t>76,440.00</t>
  </si>
  <si>
    <t>Light Weight Coba Filling work - Providing and laying Light Weight block filling, cm 1 3  base coat, Light weight coba filling as per site requirement   1 4 top-finish coat. the mortar for the Light weight koba filling shall be cm 1 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satisfied by Site Engineer .</t>
  </si>
  <si>
    <t>Cu.mtr</t>
  </si>
  <si>
    <t>13.000</t>
  </si>
  <si>
    <t>4,550.00</t>
  </si>
  <si>
    <t>350.00</t>
  </si>
  <si>
    <t>2620.00</t>
  </si>
  <si>
    <t>34,060.00</t>
  </si>
  <si>
    <t xml:space="preserve">PCC - Providing   Laying Plain cement concrete of thickness 75 to 100mm, specified grade (M10)  including the cost of centering and shuttering   required curing.  Approved make cement is PPC (ACC, Ultra tech , Birla) </t>
  </si>
  <si>
    <t>52.000</t>
  </si>
  <si>
    <t>18,200.00</t>
  </si>
  <si>
    <t>870.00</t>
  </si>
  <si>
    <t>45,240.00</t>
  </si>
  <si>
    <t>Plaster for Masonary Walls - Providing and applying 12mm thick plaster with premix mortar mix of ratio CM 1 4 (1 cement   4 sand) with air entraining agent Cebex 112, 150ml per bag of cement, to internal surfaces of concrete and masonry work; including raking out joints, hacking concrete surfaces and applying approved chemical bonding agent for receiving  cement finished    dash coat plaster and applying a scratch coat over concrete surfaces by bonding   adhesive chemical coat as directed by approved manufacturer to create a key, cleaning   grooving deep junctions of concrete   masonry, grouting then back by mortar mixed with non shrinking compound along with packing of clean, fresh square cut aggregate; also providing and fixing 20 gauge PVC mesh @ 150 mm wide to junctions of concrete and masonry, preparing  jambs, sills, grooves, pattas, wattas, rounding of corners, all complete as per architectural drawings, specifications and finished smooth with wooden rundha or as specified by the PM at all leads, depth and lifts, doing independent double-legged scaffolding, cleaning of surfaces, curing, complete as per specification and to the approval of the PM. (Location   Vertical wall   partition wall of any type)</t>
  </si>
  <si>
    <t>90.000</t>
  </si>
  <si>
    <t>34,650.00</t>
  </si>
  <si>
    <t>385.00</t>
  </si>
  <si>
    <t>Finishesh</t>
  </si>
  <si>
    <t>Kota Stone Flooring - Laying machine cut, machine polished approved 25mm thick Kota stone
flooring, stone to be machine cut, machine polished, laid in pattern and
sizes as detailed in drawing or as directed by PM, bedded over cement
sand mortar of mix ratio of 1 6 (1 cement   6 sand) including cleaning and
preparing the surface for bedding, spreading neat cement slurry by using
minimum cement about 2 kg  sqm prior to bedding and spreading cement
paste using minimum cement about 4.5 kg sqm over bedding, joints to be
cleaned and grouted with matching colour approved quality polymer based
readymade grout, curing, machine polishing, cleaning, etc. to required line,
level, etc. all complete at all depths, heights and leads to the satisfaction of
the PM.
Basic rate of Kota @60 - Sqft</t>
  </si>
  <si>
    <t>70,980.00</t>
  </si>
  <si>
    <t>1365.00</t>
  </si>
  <si>
    <t>Skirting-KOTA skirting - Fixing 150mm high and 25mm thick approved machine cut, semi machine polished Kota Stone skirting of
uniform shade as detailed in drawing. Stone fixed over plastered surface with approved compatible adhesive
(Bal   Laticrete or equivalent approved) to correct line, level and plumb. Joints are well cleaned grouted with
matching colour approved quality polymer based readymade grout, curing, cleaned and where specified or
shown in drawing exposed faces   edge of stone rounded   chamfered and polished etc., at all levels and
locations. complete to the entire satisfaction of the PM.</t>
  </si>
  <si>
    <t>Rmt</t>
  </si>
  <si>
    <t>24.000</t>
  </si>
  <si>
    <t>2,040.00</t>
  </si>
  <si>
    <t>450.00</t>
  </si>
  <si>
    <t>85.00</t>
  </si>
  <si>
    <t>Wall Tiles - Providing   Fixing of commercial wall tile (Vitrified Tiles at Kitchen Area up to 2400mm Height.) in kitchen as per schedule and design and detail.(10% wastage included)</t>
  </si>
  <si>
    <t>181,800.00</t>
  </si>
  <si>
    <t>2020.00</t>
  </si>
  <si>
    <t>Paint on Walls   Ceiling - P A of Luster Paint, approved make   shade on POP punning finished wall with 
sand papering   cleaning the surface, applying double boiled linseed 
acrylic oil cement primer   Lambi putty to surface 3 times, there after painting 
the surface in three finishing coats over base primer coat to achieve even finish. 
Complete up to the mark   site engineer s instruction.</t>
  </si>
  <si>
    <t>65.000</t>
  </si>
  <si>
    <t>21,775.00</t>
  </si>
  <si>
    <t>335.00</t>
  </si>
  <si>
    <t>False Ceiling-  Metal Grid Ceiling - 
Fitting of false ceiling consisting of 20g Aluminium planks made of pre coated ( Top   Bottom )   Size   600mmx600mm tiles . False Ceiling with 
necessary supports , hangers etc. provided to install light fitting , fresh air 
grill etc. ( from Hunter Douglas or Armstrong )
Armstrong ceiling solutions- Celio c9</t>
  </si>
  <si>
    <t>77,760.00</t>
  </si>
  <si>
    <t>2600.00</t>
  </si>
  <si>
    <t>83,200.00</t>
  </si>
  <si>
    <t>Counters, Cabinates, Chairs, Tables and Doors</t>
  </si>
  <si>
    <t>Doors - Fire rated galvanised steel door-Double shutter with size of 1.2mx2.1m design matching to the exsisting infra doors - Supplying and fixing  120 minute fire rated galvanized steel door (Sukriti    Navair   Promat   Shaktimet) conforming to IS 3614 (Part II) of approved make with door frame made of 1.6mm thick galvanized steel sheet conforming to IS   277, 1992 formed to double rebate profile of size 143mm X 58mm (+ - 0.3mm ) with a maximum bending radius of 1.4mm.The shutter shall be made of 1.2mm thick galvanized steel sheet conforming to IS   277, 1992 formed to provide a 46mm thick fully flush double skin door shell with lock seam joints at stile edges and filled with mineral wool. Double leaf door of size 1.8m X 2.1m  Clear fire rated vision glass 6mm thick of size 200 x 300mm, S.S.Butt hinges, external lever handle, door closer with standard arm, panic bar, Vertical Pullman latch with rod   cover, door coordinator,  S.S. Gasket fire rated, smoke seal etc. complete.
Complete the works as per drawings and directions from site in charge.</t>
  </si>
  <si>
    <t>No</t>
  </si>
  <si>
    <t>32,000.00</t>
  </si>
  <si>
    <t>54990.00</t>
  </si>
  <si>
    <t>54,990.00</t>
  </si>
  <si>
    <t>BOQ for plumbing work - GWH Kitchen</t>
  </si>
  <si>
    <t>WATER SUPPLY  PIPING</t>
  </si>
  <si>
    <t>CPVC Pipes conforming to ASTM D-2846, SDR-11 grade and CPVC solvent weld fittings like elbows, tees, couplars, brass  threaded adaptors, insert ring etc. suitable for (domestic and flushing) cold applications rated, concealed piping within wall   floor including  jointing with fittings using solvent cement, brass threaded end fittings for making connection to fixtures.  The work shall also include chasing the walls with machine wherever required  for concealed piping and making good the same after laying of pipes   necessary pressure testing Chasing finishing shall be done with 1 1  cement mixed  mortar, restore the same original condition for internal and shaft piping, including necessary hot deep galvanised supports vertical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</si>
  <si>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</si>
  <si>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</si>
  <si>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30.000</t>
  </si>
  <si>
    <t>4,500.00</t>
  </si>
  <si>
    <t>180.00</t>
  </si>
  <si>
    <t>5,400.00</t>
  </si>
  <si>
    <t>25 mm Dia</t>
  </si>
  <si>
    <t>20.000</t>
  </si>
  <si>
    <t>4,000.00</t>
  </si>
  <si>
    <t>270.00</t>
  </si>
  <si>
    <t>32mm Dia</t>
  </si>
  <si>
    <t>10.000</t>
  </si>
  <si>
    <t>3,000.00</t>
  </si>
  <si>
    <t>460.00</t>
  </si>
  <si>
    <t>4,600.00</t>
  </si>
  <si>
    <t>Providing     Fixing  of gun metal  heavy   Ball Valves-PN-16 (approved makes as covered in specification) screwed type for water system of the following diameters.  Valve shall have with unions.</t>
  </si>
  <si>
    <t>20mm Dia</t>
  </si>
  <si>
    <t>Nos.</t>
  </si>
  <si>
    <t>2.000</t>
  </si>
  <si>
    <t>500.00</t>
  </si>
  <si>
    <t>595.00</t>
  </si>
  <si>
    <t>1,190.00</t>
  </si>
  <si>
    <t xml:space="preserve">25mm Dia </t>
  </si>
  <si>
    <t>700.00</t>
  </si>
  <si>
    <t>4,100.00</t>
  </si>
  <si>
    <t>745.00</t>
  </si>
  <si>
    <t>1,490.00</t>
  </si>
  <si>
    <t>875.00</t>
  </si>
  <si>
    <t>Providing ,fixing, testing and commissioning capstan make Water Meter including providing   fixing matching Isolation valves ,strainer, non-return valve,complete with all necessary fittings etc  screwed  type(15Kgs Sq.cm). Valve shall have with union.</t>
  </si>
  <si>
    <t>32 mm Dia incoming line</t>
  </si>
  <si>
    <t>7,460.00</t>
  </si>
  <si>
    <t>8,000.00</t>
  </si>
  <si>
    <t>7460.00</t>
  </si>
  <si>
    <t xml:space="preserve">Supply, installation,testing   commissioning of Storage  Type Electric Hot Water Generator of mentioned capacity, suitable for 3 KG cm2 pressure, Wall Mounted   Floor standing type, with Auto Shut-off Thermostat, along with isoltion Valves, Air Release valve, SS flexible connections andall other std accessories </t>
  </si>
  <si>
    <t xml:space="preserve"> </t>
  </si>
  <si>
    <t>0.000</t>
  </si>
  <si>
    <t>20 L Capacity-</t>
  </si>
  <si>
    <t>14,920.00</t>
  </si>
  <si>
    <t>14920.00</t>
  </si>
  <si>
    <t xml:space="preserve">SITC of Eco smart RO-50 with all required accessories </t>
  </si>
  <si>
    <t>Nos</t>
  </si>
  <si>
    <t>24870.00</t>
  </si>
  <si>
    <t>24,870.00</t>
  </si>
  <si>
    <t>SITC of ACO grease trap -model Lipumobil S -Capacity -32 lit ( 0.5 LPS)  with all required accessories ( Optional if not part of kitchen consultant Scope)</t>
  </si>
  <si>
    <t>3.000</t>
  </si>
  <si>
    <t>6500.00</t>
  </si>
  <si>
    <t>19,500.00</t>
  </si>
  <si>
    <t xml:space="preserve">DRAINAGE </t>
  </si>
  <si>
    <t>uPVC-SWR pipes  conforming to IS 13592 92 including fittings conforming to IS-14935 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supported on wall   hung below slab  etc. with all material   labor complete and as directed. [The Rate shall include supply and fixing of hotdip galvanised bracket nut bolts  PVC Coated U-Clamp and screws] Vertical line bracket shall be fixed at every 0.8 mtr to 1.00 mtr.] (For Waste, Vent -Internal  and vertical shaft  ).</t>
  </si>
  <si>
    <t>40mm Dia</t>
  </si>
  <si>
    <t>5.000</t>
  </si>
  <si>
    <t>1,400.00</t>
  </si>
  <si>
    <t>2,750.00</t>
  </si>
  <si>
    <t>280.00</t>
  </si>
  <si>
    <t xml:space="preserve">50mm Dia </t>
  </si>
  <si>
    <t>1,625.00</t>
  </si>
  <si>
    <t>325.00</t>
  </si>
  <si>
    <t>75mm Dia</t>
  </si>
  <si>
    <t>6,000.00</t>
  </si>
  <si>
    <t>410.00</t>
  </si>
  <si>
    <t>100 mm Dia</t>
  </si>
  <si>
    <t>6,050.00</t>
  </si>
  <si>
    <t>800.00</t>
  </si>
  <si>
    <t>605.00</t>
  </si>
  <si>
    <t>Supply, Install  PVC Floor Trap  for the following pipes including making all approved quality Solvent cement  joints with material   labour etc.  all complete as per direction of the engineer-in-charge.</t>
  </si>
  <si>
    <t>8.000</t>
  </si>
  <si>
    <t>4,040.00</t>
  </si>
  <si>
    <t>505.00</t>
  </si>
  <si>
    <t>S.S. GRATING</t>
  </si>
  <si>
    <t>Only installations  testing and commissioning of S.S.Gratings</t>
  </si>
  <si>
    <t>Making chamber in brick work including internal tiling etc for  S.S Grating size, 450mm x 200mm,  in 16 swg 25mm x25mm Square Pipe around the  Frame and   20mmX 20mm Square pipe in center of frame with SS perforated tray (304 SWR). Complete as per architectural detail drawing   Site Engineer s instruction.</t>
  </si>
  <si>
    <t>4.000</t>
  </si>
  <si>
    <t>18,780.00</t>
  </si>
  <si>
    <t>4695.00</t>
  </si>
  <si>
    <t>BOQ for Electrical Work - GWH Kitchen</t>
  </si>
  <si>
    <t>PANELS, SWITCHGEARS   DISTRIBUTION BOARD</t>
  </si>
  <si>
    <t>MAIN PANEL
Incomer   100 AMPS 4P MCCB Microprocessor Based, 25kA with TM Based O C   SC Release.
Meter   Protection  ELR Microprocessor based with CBCT; 100 5A, 15VA, CL-1 CT s -3 Nos. for Schneider make Digital Load Manager (EM 6400 NG)
Indication  Phase indicating lamps with 6A MCB, ON OFF TRIP Indication
Busbar  150A TPN Cu Busbar
Outgoings  a) 25A 4P RCBO, 100mA-5 Nos.b) MPCB Suitable for 5.5kW FA   Ex. Fan-2 Nos.
Incomer   63 AMPS 4P MCB 10kA
Busbar  75A TPN Cu Busbar
Sub Incomer   63A DP RCCB 100 mA – 3 No.
Outgoings   16 20 A SP MCB  C  Type - 24 Nos.</t>
  </si>
  <si>
    <t>98,000.00</t>
  </si>
  <si>
    <t>111000.00</t>
  </si>
  <si>
    <t>111,000.00</t>
  </si>
  <si>
    <t>SWITCHGEARS</t>
  </si>
  <si>
    <t>Supply, installation, testing and commissioning of sheet metal enclosures for the following switchgears.</t>
  </si>
  <si>
    <t xml:space="preserve">63 40 32 25 amps 4P MCB  C  TYPE with complete with all mounting accessories – for Indoor Legrand make </t>
  </si>
  <si>
    <t>28,000.00</t>
  </si>
  <si>
    <t>10320.00</t>
  </si>
  <si>
    <t>41,280.00</t>
  </si>
  <si>
    <t>63 40 32 20 amps DP MCB  C  TYPE with complete with all mounting accessories – IP-65</t>
  </si>
  <si>
    <t>11,400.00</t>
  </si>
  <si>
    <t>19,000.00</t>
  </si>
  <si>
    <t>9120.00</t>
  </si>
  <si>
    <t>18,240.00</t>
  </si>
  <si>
    <t xml:space="preserve">32 amps 4P MCB with 32A 5 Pin Ray Roll Socket complete with all mounting accessories waterproof (IP-65) for Kitchen </t>
  </si>
  <si>
    <t>9,000.00</t>
  </si>
  <si>
    <t>11125.00</t>
  </si>
  <si>
    <t>11,125.00</t>
  </si>
  <si>
    <t xml:space="preserve">25 amps DP MCB with 25A 3 Pin Ray Roll Socket complete with all mounting accessories waterproof (IP-65) for Kitchen </t>
  </si>
  <si>
    <t>15.000</t>
  </si>
  <si>
    <t>41,250.00</t>
  </si>
  <si>
    <t>10010.00</t>
  </si>
  <si>
    <t>150,150.00</t>
  </si>
  <si>
    <t xml:space="preserve">16 amps DP MCB with 15A 3 Pin Ray Roll Socket complete with all mounting accessories waterproof (IP-65) for Kitchen </t>
  </si>
  <si>
    <t>7,000.00</t>
  </si>
  <si>
    <t>9300.00</t>
  </si>
  <si>
    <t>18,600.00</t>
  </si>
  <si>
    <t xml:space="preserve">5 15 amps Switch Socket complete with all mounting accessories waterproof (IP-65) for Kitchen </t>
  </si>
  <si>
    <t>18,750.00</t>
  </si>
  <si>
    <t>2000.00</t>
  </si>
  <si>
    <t>30,000.00</t>
  </si>
  <si>
    <t>MV CABLES</t>
  </si>
  <si>
    <t xml:space="preserve">POWER CABLING - Supply and laying, effecting proper connections, testing   commissioning of the following sizes of 1.1 KV  XLPE FRLSH armoured  unarmoured  PVC insulated PVC sheathed aluminium  copper conductor cables conforming to IS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</si>
  <si>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Aluminium cables - 4C x 25 Sq.mm.</t>
  </si>
  <si>
    <t>Mtr.</t>
  </si>
  <si>
    <t>50.000</t>
  </si>
  <si>
    <t>17,750.00</t>
  </si>
  <si>
    <t>25,000.00</t>
  </si>
  <si>
    <t>355.00</t>
  </si>
  <si>
    <t>do - but for copper cables - 4C x 6 Sq.mm.</t>
  </si>
  <si>
    <t>60.000</t>
  </si>
  <si>
    <t>27,900.00</t>
  </si>
  <si>
    <t>695.00</t>
  </si>
  <si>
    <t>465.00</t>
  </si>
  <si>
    <t>CU Flexible Cables</t>
  </si>
  <si>
    <t>4C x 6 + 2C x 2.5 Sq.mm.</t>
  </si>
  <si>
    <t>8,250.00</t>
  </si>
  <si>
    <t>400.00</t>
  </si>
  <si>
    <t>11,700.00</t>
  </si>
  <si>
    <t>4C x 2.5 + 2C x 2.5 Sq.mm.</t>
  </si>
  <si>
    <t>8,400.00</t>
  </si>
  <si>
    <t>18,300.00</t>
  </si>
  <si>
    <t>3C x 4 Sq.mm.</t>
  </si>
  <si>
    <t>500.000</t>
  </si>
  <si>
    <t>175,000.00</t>
  </si>
  <si>
    <t>440.00</t>
  </si>
  <si>
    <t>220,000.00</t>
  </si>
  <si>
    <t>380.00</t>
  </si>
  <si>
    <t xml:space="preserve">3C x 2.5 Sq.mm. </t>
  </si>
  <si>
    <t>14,500.00</t>
  </si>
  <si>
    <t>17,500.00</t>
  </si>
  <si>
    <t>, - do - but for copper flexible cables
1c x 4 Sq.mm  PVC insulated PVC flexible copper conductor cables alongwith termination (GREEN COLOUR)</t>
  </si>
  <si>
    <t>3,250.00</t>
  </si>
  <si>
    <t>160.00</t>
  </si>
  <si>
    <t>CABLE TERMINATION</t>
  </si>
  <si>
    <t>Making cable and terminations including brass single compression glands and crimping type copper lugs for cable sizes mentioned below for aluminium or copper.</t>
  </si>
  <si>
    <t>4C x 25 Sq.mm.</t>
  </si>
  <si>
    <t>1,000.00</t>
  </si>
  <si>
    <t>750.00</t>
  </si>
  <si>
    <t>4C x 6 Sq.mm.</t>
  </si>
  <si>
    <t>1,620.00</t>
  </si>
  <si>
    <t>405.00</t>
  </si>
  <si>
    <t>760.00</t>
  </si>
  <si>
    <t>6.000</t>
  </si>
  <si>
    <t>2,130.00</t>
  </si>
  <si>
    <t>3C x 2.5 Sq.mm.  (Lighting)</t>
  </si>
  <si>
    <t>560.00</t>
  </si>
  <si>
    <t>DATA   NETWORK</t>
  </si>
  <si>
    <t>Wiring with CAT6A cable</t>
  </si>
  <si>
    <t>180.000</t>
  </si>
  <si>
    <t>100.00</t>
  </si>
  <si>
    <t>Providing DATA wiring inside 25mm dia GI conduit from  each Data outlet to ICT CP Point by using Indoor Type CAT6A, Rosenberger RM make.</t>
  </si>
  <si>
    <t xml:space="preserve">Supply   Installation of Internet Jack Unit RJ-45 suitable for CAT6A Rosenberger make. </t>
  </si>
  <si>
    <t>1335.00</t>
  </si>
  <si>
    <t>4,005.00</t>
  </si>
  <si>
    <t>Installation, testing   commissioning of Data Jack Unit RJ-45 With shutter including concealed modular switchboard assembly including concealed hot-dipped GI box and front plates in white color of poly carbonate material, necessary wiring etc. complete for Internet Point.
Cost of Supply of RJ45 , back box, front plate, cover to be included.</t>
  </si>
  <si>
    <t xml:space="preserve">Supply   Installation of Rosenberger make Cat 6A, UTP Patch Cords, with snagless boots, color matched, Blue, 3 Feet </t>
  </si>
  <si>
    <t>1,650.00</t>
  </si>
  <si>
    <t>1555.00</t>
  </si>
  <si>
    <t>4,665.00</t>
  </si>
  <si>
    <t>RACEWAYS AND CABLE TRAYS</t>
  </si>
  <si>
    <t xml:space="preserve">TRUNKING  Fabricating supplying to site of installation, installation on ceiling  surface  1.6 mm thick   G.I. Trunking  of height 50 mm and  2.0 mm thick openable cover, totally enclosed, the joints between two lengths of channels  or between channel and junction box shall be joined together with 3 mm thick  G.I. coupler plates   Reducers as per requirement. The cost shall including all supporting and fixing accessories with 8 10mm threaded Ros   Clamps etc. including dash fasteners.
50 mm (wide) x 50 mm (height)  </t>
  </si>
  <si>
    <t>10,600.00</t>
  </si>
  <si>
    <t>530.00</t>
  </si>
  <si>
    <t>RACEWAY  Fabricating, supplying to site of installation, installation in the floor before the flooring from 2 mm thick pregalvanised MS CRCA sheet, totally enclosed, height 40 mm . The two lengths of raceways shall be fitted with Collars , 50 mm wide, 3 mm thick. The raceways shall be clamped to the floor slab with GI clamps 3mm thick and shall be screwed to the floor slab. The joint between raceway and junction box will be made with GI cover which will be  nut bolted to the Junction box to cover the entire Junction box side walls complete as required etc. all the Raceways sections shall be earthed.</t>
  </si>
  <si>
    <t xml:space="preserve">100 mm (wide) x 40 mm (height)  </t>
  </si>
  <si>
    <t>6,950.00</t>
  </si>
  <si>
    <t xml:space="preserve">65 mm (wide) x 40 mm (height)  </t>
  </si>
  <si>
    <t>5,250.00</t>
  </si>
  <si>
    <t>525.00</t>
  </si>
  <si>
    <t xml:space="preserve">JUNCTION BOXES  Fabricating supplying to site of installation, Junction boxes made from 2 mm thick  pregalvanised sheet, with 3.0 mm thick  pregalvanised cover including providing neoprene gaskets between the cover and the junction box, cadmium plated flat round head screws,  height as per site condition,totally enclosed. Proper cutouts shall be made in the side walls for raceway entry wherever required. The floor junction box shall be all side walls should be welded expect top cover and all side walls shall have suitable size of rectangular knock out holes for taking raceways   conduits as required and not a complete cut out. The top cover should be sealed with M Seal to make it dust and water proof complete as required etc. 
(variation in height may be considered for quoting as floor thickness may vary)    150 mm x 150 x 60 50 mm (height) </t>
  </si>
  <si>
    <t>2,430.00</t>
  </si>
  <si>
    <t>CABLE TRAY  Design manufacture , supply and fixing in position the cable trays of the following sizes for supporting 1.1 KV grade armoured unarmoured aluminium  copper conductor cables. Fabricate the cable trays from perforated 1.6 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 226 and galvanising as per IS  2629 BS 729 ASTM 123.  The rate shall also include for supporting steel , fish plates , fixing accessories , nuts bolts, supporting down rods , dash fastener, cutting the RCC etc. complete as required. (the horizontal and vertical bends, T s should be factory fabricated and the rate should include for the same)</t>
  </si>
  <si>
    <t>300 mm wide x 50 mm x 2.0 mm thk</t>
  </si>
  <si>
    <t>1420.00</t>
  </si>
  <si>
    <t>14,200.00</t>
  </si>
  <si>
    <t xml:space="preserve">150 mm wide x 50 mm x 2.0 mm thk </t>
  </si>
  <si>
    <t>16,000.00</t>
  </si>
  <si>
    <t>POINT WIRING</t>
  </si>
  <si>
    <t>Point wiring LENGTH from DB to SB or First Light point control be MCB shall be avg. of 15Mtr. of 3C x 2.5 sq mm   FRLS PVC insulated stranded copper conductor wires. For SB to SB the length shall be measured in Mtr. 
The secondary Loop point length shall be 10Mtr from Light fixture to light fixture. If secondary point shall be operated from MCB then the length shall be 10 Mtr.
All sockets to be checked with a Check Plug socket tester for live-neutral reverse, no earth,neutral fault, live earth reverse, neutral earth reverse.
The Circuit No. and DB no. label shall be provided on all UPS, RAW sockets and switchboards with label printer.
The Length shall be paid as per the actual measurements   as per following manner.</t>
  </si>
  <si>
    <t>Wiring for the Primary light points with 3C x 2.5 Sq.mm  FRLS PVC insulated stranded copper conductor wires in GI conduits in F.ceiling walls ceiling  as direc­ted from Distribution Board to Switch Board including  providing 6 amps flush type switches, 5 sided G.I Boxes for housing switc­hes and earth­ing complete as required. Rates shall exclusive of Switches   Switch boxes.</t>
  </si>
  <si>
    <t>From DB to Normal Switch Board</t>
  </si>
  <si>
    <t>8,800.00</t>
  </si>
  <si>
    <t>1220.00</t>
  </si>
  <si>
    <t>24,400.00</t>
  </si>
  <si>
    <t>From DB to Emergency Switch Board</t>
  </si>
  <si>
    <t>6,600.00</t>
  </si>
  <si>
    <t>Wiring for the following light points with 3 x 2.5 Sq.mm  FRLS PVC insulated stranded copper conductor wires in GI conduits in F.ceiling walls ceiling  as direc­ted including  providing 6 amps flush type switches, 5 sided G.I Boxes for housing switc­hes and earth­ing complete as required from the above switch board. Rates shall exclusive of Switches   Switch Box. (FROM SB TO LIGHT)</t>
  </si>
  <si>
    <t>First point controlled by one no. 6 amp switch. (upto 10Mtr.)</t>
  </si>
  <si>
    <t>3,560.00</t>
  </si>
  <si>
    <t>890.00</t>
  </si>
  <si>
    <t>First point controlled by one no. 6 amp switch. For Emergency Light (upto 10Mtr.)</t>
  </si>
  <si>
    <t xml:space="preserve">Same as item No. 4.2.1   4.2.2 above but LOOP POINT i.e. wiring of point looped from first point with 3C x 2.5 sq. mm FRLS PVC insulated copper conductor wire in concealed exposed GI conduit and earthing </t>
  </si>
  <si>
    <t>2,760.00</t>
  </si>
  <si>
    <t>7,200.00</t>
  </si>
  <si>
    <t xml:space="preserve">Same as item No. 4.2.3   4.2.4 above but LOOP POINT i.e. wiring of point looped from first point with 3C x 2.5 sq. mm FRLS PVC insulated copper conductor wire in concealed exposed GI conduit and earthing  For Emergency Light </t>
  </si>
  <si>
    <t>920.00</t>
  </si>
  <si>
    <t xml:space="preserve">Wiring for UPS Raw plug outlets points with 3C x 4 sqmm FRLS PVC Insulated and PVC sheathed flexible cable with bright annealed electrolytic copper conductor , 1100 volt grade confirming to IS   694-1990 with latest amendments,   in existing Channels  conduit in ceiling walls floor including all cable termination  accessories)  (including body earth for GI boxes)                  </t>
  </si>
  <si>
    <t>300.000</t>
  </si>
  <si>
    <t>115,500.00</t>
  </si>
  <si>
    <t>445.00</t>
  </si>
  <si>
    <t>133,500.00</t>
  </si>
  <si>
    <t xml:space="preserve">Providing and fixing in position the  following GI RIGID conduits including all accessories concealed in F. ceiling wall floor as required including pull boxes with 3mm thick perspex sheet cover plate complete with  1.6 mm dia. G.I. pull wires in the length of conduit.   
25 mm dia GI Conduit                                  </t>
  </si>
  <si>
    <t>250.000</t>
  </si>
  <si>
    <t>40,000.00</t>
  </si>
  <si>
    <t xml:space="preserve">Providing and fixing in position the  following GI FLEXIBLE conduits including all accessories concealed in F. ceiling wall floor as required including pull boxes with 3mm thick perspex sheet cover plate complete with  1.6 mm dia. G.I. pull wires in the length of conduit.      
25 mm dia GI Conduit                               </t>
  </si>
  <si>
    <t>190.00</t>
  </si>
  <si>
    <t>MODULAR SWITCHES</t>
  </si>
  <si>
    <t>Supply, installation, testing   commissioning of following types of modular switches, cover plates, 5 sided G.I. Boxes for housing the modular switches   earthing complete as required. GI Boxes to have earth pin for body earthing. The Circuit No. and DB no. label shall be provided on all UPS ,RAW sockets and switchboards with label printer.(Make- Legrand Aretor Series)</t>
  </si>
  <si>
    <t>6A One Way Switch</t>
  </si>
  <si>
    <t>2,800.00</t>
  </si>
  <si>
    <t>305.00</t>
  </si>
  <si>
    <t>3,050.00</t>
  </si>
  <si>
    <t>6A 5 pin Socket - 1Nos.   6A Switch - 1Nos.</t>
  </si>
  <si>
    <t>3,960.00</t>
  </si>
  <si>
    <t>6 16A Socket outlet - 1Nos.   16A Switch - 1Nos.(Raw UPS Power)</t>
  </si>
  <si>
    <t>17,400.00</t>
  </si>
  <si>
    <t>17,800.00</t>
  </si>
  <si>
    <t>GENERAL EARTHING</t>
  </si>
  <si>
    <t>Supplying and erecting following GI strip used for earthing on wall with necessary MS  clamps fixed on wall Cable trays Hume pipes etc. The jointes shall be Bolted Welded. The joints shall be painted with bituminous paint in an approved manner. - 25 x 3 mm</t>
  </si>
  <si>
    <t>100.000</t>
  </si>
  <si>
    <t>Supplying and erecting bare Copper conductor of following sizes - 8 SWG</t>
  </si>
  <si>
    <t>120.000</t>
  </si>
  <si>
    <t>12,000.00</t>
  </si>
  <si>
    <t>LIGHT FIXTURES INSTALLATION</t>
  </si>
  <si>
    <t>Receiving from Store, Installation, testing   commissioning of following light fixtures with complete installation hardwares including Anchor fastner, supporting Hook Rods as per final approval from Architect Client Consultant 
2  X 2  18W LED GRID LIGHTS Including EMG. Light</t>
  </si>
  <si>
    <t>11.000</t>
  </si>
  <si>
    <t>MISCELLANEOUS WORKS</t>
  </si>
  <si>
    <t>Supply   fixing in position approved shock treatment chart written in English, Hindi and Local language.  These charts shall be framed in wooden frame   covered with clear glass.</t>
  </si>
  <si>
    <t xml:space="preserve">Supply   fixing in position the best quality danger notice boards of approved shape   size as reqd. by the local Electrical Inspecting Authority written in English, Hindi   local language.  </t>
  </si>
  <si>
    <t>UPS</t>
  </si>
  <si>
    <t>1kVA UPS System  Supply  Install of EMERSON make   Model - UPS LEGEND 650; Capacity 650VA 360W (1 Phase In   1 Phase out) with SMF Battery 12V 7AHx1 Battery.</t>
  </si>
  <si>
    <t>Set</t>
  </si>
  <si>
    <t>30,895.00</t>
  </si>
  <si>
    <t>30895.00</t>
  </si>
  <si>
    <t>Area</t>
  </si>
  <si>
    <t>Task No.</t>
  </si>
  <si>
    <t>Sub Task No.</t>
  </si>
  <si>
    <t>Name of Item</t>
  </si>
  <si>
    <t>Description of Item</t>
  </si>
  <si>
    <t>Quantity</t>
  </si>
  <si>
    <t>Rate</t>
  </si>
  <si>
    <t>A</t>
  </si>
  <si>
    <t>Civil Head</t>
  </si>
  <si>
    <t>As per Site Executed</t>
  </si>
  <si>
    <t>As per BOQ</t>
  </si>
  <si>
    <t>Additional (Difference)</t>
  </si>
  <si>
    <t>Dismantling and Demolitions</t>
  </si>
  <si>
    <t>NOS</t>
  </si>
  <si>
    <t>L</t>
  </si>
  <si>
    <t>B</t>
  </si>
  <si>
    <t>H</t>
  </si>
  <si>
    <t>Sq.ft</t>
  </si>
  <si>
    <t>Demolation work  Plaster</t>
  </si>
  <si>
    <t xml:space="preserve"> wall intry to right side</t>
  </si>
  <si>
    <t>sqmtr</t>
  </si>
  <si>
    <t>wall intry to left side</t>
  </si>
  <si>
    <t>wall intry to frount</t>
  </si>
  <si>
    <t xml:space="preserve">wall door dide back </t>
  </si>
  <si>
    <t>saft</t>
  </si>
  <si>
    <t xml:space="preserve">floor </t>
  </si>
  <si>
    <t>Plaster</t>
  </si>
  <si>
    <t>F</t>
  </si>
  <si>
    <t>RMT</t>
  </si>
  <si>
    <t>s/no</t>
  </si>
  <si>
    <t>Demolation work plaster</t>
  </si>
  <si>
    <t>pest control treatment</t>
  </si>
  <si>
    <t>L/S</t>
  </si>
  <si>
    <t>Debris &amp; removal</t>
  </si>
  <si>
    <t>Water Proofing  A</t>
  </si>
  <si>
    <t>Wall up to 900 mm  B</t>
  </si>
  <si>
    <t>WALL L TYPE</t>
  </si>
  <si>
    <t>WALL LTYPE</t>
  </si>
  <si>
    <t>WALL STATE</t>
  </si>
  <si>
    <t>SAFT</t>
  </si>
  <si>
    <t>WINDOW</t>
  </si>
  <si>
    <t>ABOVE DOOR LENTAL</t>
  </si>
  <si>
    <t>FLOOR</t>
  </si>
  <si>
    <t>CUM</t>
  </si>
  <si>
    <t>PASSAGE FLOOR</t>
  </si>
  <si>
    <t>LESS SAFT</t>
  </si>
  <si>
    <t>Coba Filling</t>
  </si>
  <si>
    <t>PCC</t>
  </si>
  <si>
    <t>NEW WALL</t>
  </si>
  <si>
    <t>NEW WALL L TYPE</t>
  </si>
  <si>
    <t xml:space="preserve">NEW WALL L TYPE </t>
  </si>
  <si>
    <t>kota ston</t>
  </si>
  <si>
    <t>KOTA SKIRTING</t>
  </si>
  <si>
    <t>INTRY RIGHT WALL</t>
  </si>
  <si>
    <t xml:space="preserve">RMT </t>
  </si>
  <si>
    <t>DOOR WALL</t>
  </si>
  <si>
    <t>SAFT WALL</t>
  </si>
  <si>
    <t>INTRY LEFT WALL</t>
  </si>
  <si>
    <t>INTRY FROUNT WALL</t>
  </si>
  <si>
    <t>PASSAGE AREA</t>
  </si>
  <si>
    <t>FALSE CEELING METAL GRID CEELING</t>
  </si>
  <si>
    <t>fire rated door</t>
  </si>
  <si>
    <t>NO</t>
  </si>
  <si>
    <t>*</t>
  </si>
  <si>
    <t xml:space="preserve">wall tile </t>
  </si>
  <si>
    <t>Intery Left wall</t>
  </si>
  <si>
    <t xml:space="preserve">wall door side back </t>
  </si>
  <si>
    <t>PLUMBING 20 MM DIA</t>
  </si>
  <si>
    <t xml:space="preserve">  </t>
  </si>
  <si>
    <t xml:space="preserve">25 MM DIA </t>
  </si>
  <si>
    <t xml:space="preserve">BALL VALVE </t>
  </si>
  <si>
    <t>GREESE TRAP</t>
  </si>
  <si>
    <t>making chember</t>
  </si>
  <si>
    <t>making  chember</t>
  </si>
  <si>
    <t>nos</t>
  </si>
  <si>
    <t>floor trap</t>
  </si>
  <si>
    <t>total plumbing work</t>
  </si>
  <si>
    <t>A. CIVIL &amp; INTERIOR MB  FOR-GUWAHATI AIRPORT</t>
  </si>
  <si>
    <t>MTR</t>
  </si>
  <si>
    <t xml:space="preserve">4CX25 SQMM </t>
  </si>
  <si>
    <t xml:space="preserve">4CX6SQMM </t>
  </si>
  <si>
    <t>4CX6+2CX2.5</t>
  </si>
  <si>
    <t>4C2.5+2C2.5</t>
  </si>
  <si>
    <t>3C2.5</t>
  </si>
  <si>
    <t xml:space="preserve">FROM DB EMERGENCY </t>
  </si>
  <si>
    <t>FRIST POINT CONTROLLED 6 AMP SWITCH</t>
  </si>
  <si>
    <t>FRIST POINT CONTROLLED 6 AMP EMER</t>
  </si>
  <si>
    <t>LOOP POINT3CX2.5</t>
  </si>
  <si>
    <t>WIRING UPS RAW PLUG</t>
  </si>
  <si>
    <t>GI CONDUITS</t>
  </si>
  <si>
    <t>GI FLEXIBLE PIPE LIGHT + LOOP</t>
  </si>
  <si>
    <t>6WAY ONE SWITCH FOR LIGHT</t>
  </si>
  <si>
    <t>6A 5 PIN SOCKET</t>
  </si>
  <si>
    <t>6 16 A SOCKET OUTLET</t>
  </si>
  <si>
    <t>CUPPER 8 SWG</t>
  </si>
  <si>
    <t>LIGHT FIXTURE</t>
  </si>
  <si>
    <t>SHOCK TREATMENT CHART</t>
  </si>
  <si>
    <t>DANGER NOTICE BOARD</t>
  </si>
  <si>
    <t>1 KVA UPS</t>
  </si>
  <si>
    <t>ALUMINIUM CABLE -4CX 25 SQMM PANEL TO VTPN DB</t>
  </si>
  <si>
    <t>CU CABLE  4CX6 SQMM  5 PIN INDUSTRIL SOKET TO VTPN DB  &amp; UPS 11+ 4</t>
  </si>
  <si>
    <t>CU FLEXIBLE 4CX2.5 +2C2.5  GYSER   VTAPN DB TO GYSER 1 &amp; GYSER 2  18+12</t>
  </si>
  <si>
    <t>Shaft</t>
  </si>
  <si>
    <t>False Ceiling</t>
  </si>
  <si>
    <t>shaft</t>
  </si>
  <si>
    <t>Plumbing additional work Adjusted</t>
  </si>
  <si>
    <t>Floor Trap Adtn. Qty Adusted</t>
  </si>
  <si>
    <t>LESS SHAFT</t>
  </si>
  <si>
    <t>wall intry to right side</t>
  </si>
  <si>
    <t>Rework _ Wall Tiling laid as per the revised layout and equipment shifting</t>
  </si>
  <si>
    <t xml:space="preserve">3C 4SQMM AM </t>
  </si>
  <si>
    <t>Total Plumbing work done- 20mm dia pipe</t>
  </si>
  <si>
    <t>Total Plumbing work done- 25mm dia pipe</t>
  </si>
  <si>
    <t>wall intry to front</t>
  </si>
  <si>
    <t>NEW STRAIGHT WALL</t>
  </si>
  <si>
    <t>NEW WALL 2</t>
  </si>
  <si>
    <t>SITC of ACO grease trap -model Lipumobil S -Capacity -32 lit ( 0.5 LPS)  with all required accessories (Optional if not part of kitchen consultant Scope)</t>
  </si>
  <si>
    <t>110mm Dia</t>
  </si>
  <si>
    <t>110mm Dia Drainage Plumbing line laid to connect main drain</t>
  </si>
  <si>
    <t>75mm Dia Drainage line laid to connect with 110mm drain line</t>
  </si>
  <si>
    <t>FLOORING REWORK DUE TO AIRPORT TEAM</t>
  </si>
  <si>
    <t>INTRY RIGHT FRONT</t>
  </si>
  <si>
    <t>INTRY RIGHT L</t>
  </si>
  <si>
    <t>DOOR LEFT</t>
  </si>
  <si>
    <t>Site Quantity</t>
  </si>
  <si>
    <t>Sq.ft.</t>
  </si>
  <si>
    <t>Sr. No</t>
  </si>
  <si>
    <t>Particular</t>
  </si>
  <si>
    <t>Civil &amp; Interior</t>
  </si>
  <si>
    <t>Plumbing work</t>
  </si>
  <si>
    <t>Electrical</t>
  </si>
  <si>
    <t>PO Amount</t>
  </si>
  <si>
    <t>Actual Amount</t>
  </si>
  <si>
    <t>Total of Electrical Work</t>
  </si>
  <si>
    <t>32MM DIA</t>
  </si>
  <si>
    <t>Demolition work 
Wall Tile</t>
  </si>
  <si>
    <t>Wall Tile Demolition due to Layout change and due to Airport team</t>
  </si>
  <si>
    <t xml:space="preserve">Water Proofing on the Mother slab </t>
  </si>
  <si>
    <t>Passage wall both the surface</t>
  </si>
  <si>
    <t>CIVIL &amp; INTERIOR GRAND TOTAL</t>
  </si>
  <si>
    <t>Difference</t>
  </si>
  <si>
    <t xml:space="preserve">Total with Taxes </t>
  </si>
  <si>
    <t xml:space="preserve">SUMMARY </t>
  </si>
  <si>
    <t xml:space="preserve">GWH Central Kitchen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</si>
</sst>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000_);_(* \(#,##0.000\);_(* &quot;-&quot;??_);_(@_)"/>
    <numFmt numFmtId="167" formatCode="_ * #,##0_ ;_ * \-#,##0_ ;_ * &quot;-&quot;??_ ;_ @_ "/>
  </numFmts>
  <fonts count="34">
    <font>
      <sz val="11"/>
      <name val="Calibri"/>
    </font>
    <font>
      <sz val="11"/>
      <color theme="1"/>
      <name val="Calibri"/>
      <family val="2"/>
      <scheme val="minor"/>
    </font>
    <font>
      <sz val="11"/>
      <name val="Cambria"/>
    </font>
    <font>
      <b/>
      <sz val="11"/>
      <name val="Cambria"/>
    </font>
    <font>
      <b/>
      <sz val="11"/>
      <color rgb="FF000000"/>
      <name val="Cambria"/>
    </font>
    <font>
      <sz val="11"/>
      <color rgb="FF000000"/>
      <name val="Cambria"/>
    </font>
    <font>
      <sz val="11"/>
      <name val="Calibri"/>
    </font>
    <font>
      <b/>
      <sz val="11"/>
      <color theme="1"/>
      <name val="Calibri"/>
      <family val="2"/>
      <scheme val="minor"/>
    </font>
    <font>
      <b/>
      <sz val="9"/>
      <color theme="1"/>
      <name val="Times New Roman"/>
      <family val="1"/>
    </font>
    <font>
      <sz val="9"/>
      <color theme="1"/>
      <name val="Times New Roman"/>
      <family val="1"/>
    </font>
    <font>
      <sz val="9"/>
      <color rgb="FFFF0000"/>
      <name val="Times New Roman"/>
      <family val="1"/>
    </font>
    <font>
      <b/>
      <sz val="9"/>
      <color rgb="FFFF0000"/>
      <name val="Times New Roman"/>
      <family val="1"/>
    </font>
    <font>
      <sz val="9"/>
      <name val="Times New Roman"/>
      <family val="1"/>
    </font>
    <font>
      <sz val="10"/>
      <name val="Arial"/>
      <family val="2"/>
    </font>
    <font>
      <sz val="11"/>
      <color indexed="8"/>
      <name val="Calibri"/>
      <family val="2"/>
      <charset val="1"/>
    </font>
    <font>
      <b/>
      <sz val="10"/>
      <color theme="1"/>
      <name val="Times New Roman"/>
      <family val="1"/>
    </font>
    <font>
      <b/>
      <sz val="11"/>
      <color theme="1"/>
      <name val="Times New Roman"/>
      <family val="1"/>
    </font>
    <font>
      <b/>
      <sz val="8"/>
      <color theme="1"/>
      <name val="Times New Roman"/>
      <family val="1"/>
    </font>
    <font>
      <sz val="11"/>
      <name val="Cambria"/>
      <family val="1"/>
    </font>
    <font>
      <sz val="10"/>
      <name val="Cambria"/>
      <family val="1"/>
    </font>
    <font>
      <sz val="9"/>
      <name val="Cambria"/>
      <family val="1"/>
    </font>
    <font>
      <b/>
      <sz val="11"/>
      <name val="Cambria"/>
      <family val="1"/>
    </font>
    <font>
      <b/>
      <sz val="10"/>
      <name val="Cambria"/>
      <family val="1"/>
    </font>
    <font>
      <sz val="11"/>
      <name val="Calibri"/>
      <family val="2"/>
    </font>
    <font>
      <sz val="10"/>
      <color theme="1"/>
      <name val="Times New Roman"/>
      <family val="1"/>
    </font>
    <font>
      <b/>
      <sz val="11"/>
      <name val="Calibri"/>
      <family val="2"/>
    </font>
    <font>
      <b/>
      <sz val="9"/>
      <name val="Cambria"/>
      <family val="1"/>
    </font>
    <font>
      <sz val="14"/>
      <color theme="1"/>
      <name val="Tenorite Regular"/>
    </font>
    <font>
      <sz val="10"/>
      <color theme="1"/>
      <name val="Tenorite Regular"/>
    </font>
    <font>
      <b/>
      <sz val="12"/>
      <color theme="1"/>
      <name val="Times New Roman"/>
      <family val="1"/>
    </font>
    <font>
      <sz val="8"/>
      <name val="Calibri"/>
      <family val="2"/>
    </font>
    <font>
      <b/>
      <sz val="11"/>
      <color rgb="FF000000"/>
      <name val="Cambria"/>
      <family val="1"/>
    </font>
    <font>
      <b/>
      <sz val="11"/>
      <color rgb="FF000000"/>
      <name val="Calibri"/>
      <family val="2"/>
    </font>
    <font>
      <b/>
      <sz val="14"/>
      <name val="Cambria"/>
      <family val="1"/>
    </font>
  </fonts>
  <fills count="11">
    <fill>
      <patternFill patternType="none"/>
    </fill>
    <fill>
      <patternFill patternType="gray125"/>
    </fill>
    <fill>
      <patternFill patternType="solid">
        <fgColor rgb="FFD3D3D3"/>
      </patternFill>
    </fill>
    <fill>
      <patternFill patternType="solid">
        <fgColor rgb="FF90EE90"/>
      </patternFill>
    </fill>
    <fill>
      <patternFill patternType="solid">
        <fgColor rgb="FFADD8E6"/>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5" tint="0.39997558519241921"/>
        <bgColor indexed="64"/>
      </patternFill>
    </fill>
    <fill>
      <patternFill patternType="solid">
        <fgColor theme="5"/>
        <bgColor indexed="64"/>
      </patternFill>
    </fill>
  </fills>
  <borders count="38">
    <border>
      <left/>
      <right/>
      <top/>
      <bottom/>
      <diagonal/>
    </border>
    <border>
      <left/>
      <right/>
      <top style="thin">
        <color auto="1"/>
      </top>
      <bottom/>
      <diagonal/>
    </border>
    <border>
      <left/>
      <right/>
      <top/>
      <bottom style="dotted">
        <color auto="1"/>
      </bottom>
      <diagonal/>
    </border>
    <border>
      <left style="medium">
        <color auto="1"/>
      </left>
      <right style="medium">
        <color auto="1"/>
      </right>
      <top/>
      <bottom style="medium">
        <color auto="1"/>
      </bottom>
      <diagonal/>
    </border>
    <border>
      <left style="medium">
        <color auto="1"/>
      </left>
      <right style="medium">
        <color auto="1"/>
      </right>
      <top/>
      <bottom style="dotted">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auto="1"/>
      </left>
      <right/>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3" fontId="6" fillId="0" borderId="0" applyFont="0" applyFill="0" applyBorder="0" applyAlignment="0" applyProtection="0"/>
    <xf numFmtId="0" fontId="13" fillId="0" borderId="0"/>
    <xf numFmtId="0" fontId="13" fillId="0" borderId="0"/>
    <xf numFmtId="0" fontId="14" fillId="0" borderId="0"/>
  </cellStyleXfs>
  <cellXfs count="372">
    <xf numFmtId="0" fontId="0" fillId="0" borderId="0" xfId="0"/>
    <xf numFmtId="0" fontId="2" fillId="0" borderId="0" xfId="0" applyFont="1"/>
    <xf numFmtId="0" fontId="2" fillId="0" borderId="5" xfId="0" applyFont="1" applyBorder="1"/>
    <xf numFmtId="0" fontId="2" fillId="0" borderId="5" xfId="0" applyFont="1" applyBorder="1" applyAlignment="1">
      <alignment horizontal="right"/>
    </xf>
    <xf numFmtId="0" fontId="2" fillId="0" borderId="5" xfId="0" applyFont="1" applyBorder="1" applyAlignment="1">
      <alignment vertical="top" wrapText="1"/>
    </xf>
    <xf numFmtId="0" fontId="2" fillId="0" borderId="5" xfId="0" applyFont="1" applyBorder="1" applyAlignment="1">
      <alignment wrapText="1"/>
    </xf>
    <xf numFmtId="0" fontId="3" fillId="2" borderId="5" xfId="0" applyFont="1" applyFill="1" applyBorder="1"/>
    <xf numFmtId="0" fontId="2" fillId="4" borderId="5" xfId="0" applyFont="1" applyFill="1" applyBorder="1"/>
    <xf numFmtId="0" fontId="2" fillId="4" borderId="5" xfId="0" applyFont="1" applyFill="1" applyBorder="1" applyAlignment="1">
      <alignment horizontal="right"/>
    </xf>
    <xf numFmtId="0" fontId="3" fillId="2" borderId="5" xfId="0" applyFont="1" applyFill="1" applyBorder="1" applyAlignment="1">
      <alignment vertical="top" wrapText="1"/>
    </xf>
    <xf numFmtId="0" fontId="2" fillId="4" borderId="5" xfId="0" applyFont="1" applyFill="1" applyBorder="1" applyAlignment="1">
      <alignment vertical="top" wrapText="1"/>
    </xf>
    <xf numFmtId="0" fontId="2" fillId="0" borderId="0" xfId="0" applyFont="1" applyAlignment="1">
      <alignment vertical="top" wrapText="1"/>
    </xf>
    <xf numFmtId="0" fontId="8" fillId="0" borderId="6" xfId="0" applyFont="1" applyBorder="1" applyAlignment="1">
      <alignment horizontal="center" vertical="center" wrapText="1"/>
    </xf>
    <xf numFmtId="0" fontId="9" fillId="0" borderId="6" xfId="0" applyFont="1" applyBorder="1" applyAlignment="1">
      <alignment horizontal="center" vertical="center" wrapText="1"/>
    </xf>
    <xf numFmtId="164" fontId="9" fillId="0" borderId="6" xfId="0" applyNumberFormat="1" applyFont="1" applyBorder="1" applyAlignment="1">
      <alignment horizontal="center" vertical="center" wrapText="1"/>
    </xf>
    <xf numFmtId="0" fontId="9" fillId="0" borderId="7" xfId="0" applyFont="1" applyBorder="1" applyAlignment="1">
      <alignment vertical="center"/>
    </xf>
    <xf numFmtId="0" fontId="8" fillId="0" borderId="7" xfId="0" applyFont="1" applyBorder="1" applyAlignment="1">
      <alignment horizontal="center" vertical="center" wrapText="1"/>
    </xf>
    <xf numFmtId="0" fontId="9" fillId="0" borderId="7" xfId="0" applyFont="1" applyBorder="1" applyAlignment="1">
      <alignment horizontal="center" vertical="center" wrapText="1"/>
    </xf>
    <xf numFmtId="164" fontId="9" fillId="0" borderId="7" xfId="0" applyNumberFormat="1" applyFont="1" applyBorder="1" applyAlignment="1">
      <alignment horizontal="center" vertical="center" wrapText="1"/>
    </xf>
    <xf numFmtId="4" fontId="9" fillId="0" borderId="7" xfId="0" applyNumberFormat="1" applyFont="1" applyBorder="1" applyAlignment="1">
      <alignment horizontal="center" vertical="center"/>
    </xf>
    <xf numFmtId="0" fontId="9" fillId="0" borderId="7" xfId="0" applyFont="1" applyBorder="1" applyAlignment="1">
      <alignment vertical="center" wrapText="1"/>
    </xf>
    <xf numFmtId="0" fontId="9" fillId="0" borderId="9" xfId="0" applyFont="1" applyBorder="1" applyAlignment="1">
      <alignment vertical="center" wrapText="1"/>
    </xf>
    <xf numFmtId="4" fontId="9" fillId="0" borderId="7" xfId="0" applyNumberFormat="1" applyFont="1" applyBorder="1" applyAlignment="1">
      <alignment vertical="center" wrapText="1"/>
    </xf>
    <xf numFmtId="4" fontId="9" fillId="0" borderId="9" xfId="0" applyNumberFormat="1" applyFont="1" applyBorder="1" applyAlignment="1">
      <alignment vertical="center" wrapText="1"/>
    </xf>
    <xf numFmtId="0" fontId="0" fillId="0" borderId="7" xfId="0" applyBorder="1"/>
    <xf numFmtId="0" fontId="8" fillId="0" borderId="7" xfId="0" applyFont="1" applyBorder="1" applyAlignment="1">
      <alignment vertical="center"/>
    </xf>
    <xf numFmtId="0" fontId="8" fillId="0" borderId="7" xfId="0" applyFont="1" applyBorder="1" applyAlignment="1">
      <alignment vertical="center" wrapText="1"/>
    </xf>
    <xf numFmtId="4" fontId="8" fillId="0" borderId="7" xfId="0" applyNumberFormat="1" applyFont="1" applyBorder="1" applyAlignment="1">
      <alignment vertical="center" wrapText="1"/>
    </xf>
    <xf numFmtId="4" fontId="8" fillId="0" borderId="9" xfId="0" applyNumberFormat="1" applyFont="1" applyBorder="1" applyAlignment="1">
      <alignment vertical="center" wrapText="1"/>
    </xf>
    <xf numFmtId="0" fontId="10"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7" xfId="0" applyFont="1" applyBorder="1" applyAlignment="1">
      <alignment horizontal="center" vertical="center" wrapText="1"/>
    </xf>
    <xf numFmtId="164" fontId="12" fillId="0" borderId="7" xfId="0" applyNumberFormat="1" applyFont="1" applyBorder="1" applyAlignment="1">
      <alignment horizontal="center" vertical="center" wrapText="1"/>
    </xf>
    <xf numFmtId="0" fontId="8" fillId="0" borderId="7" xfId="0" applyFont="1" applyBorder="1" applyAlignment="1">
      <alignment horizontal="center" vertical="center" wrapText="1" shrinkToFit="1"/>
    </xf>
    <xf numFmtId="0" fontId="8" fillId="0" borderId="7" xfId="0" applyFont="1" applyBorder="1" applyAlignment="1">
      <alignment horizontal="left" vertical="center"/>
    </xf>
    <xf numFmtId="4" fontId="8" fillId="0" borderId="7" xfId="0" applyNumberFormat="1" applyFont="1" applyBorder="1" applyAlignment="1">
      <alignment horizontal="center" vertical="center"/>
    </xf>
    <xf numFmtId="2" fontId="8" fillId="0" borderId="7" xfId="0" applyNumberFormat="1" applyFont="1" applyBorder="1" applyAlignment="1">
      <alignment horizontal="center" vertical="center" wrapText="1"/>
    </xf>
    <xf numFmtId="0" fontId="9" fillId="0" borderId="7" xfId="2" applyFont="1" applyBorder="1" applyAlignment="1">
      <alignment horizontal="center" vertical="center" wrapText="1"/>
    </xf>
    <xf numFmtId="164" fontId="9" fillId="0" borderId="7" xfId="2" applyNumberFormat="1" applyFont="1" applyBorder="1" applyAlignment="1">
      <alignment horizontal="center" vertical="center" wrapText="1"/>
    </xf>
    <xf numFmtId="0" fontId="9" fillId="0" borderId="7" xfId="3" applyFont="1" applyBorder="1" applyAlignment="1">
      <alignment horizontal="center" vertical="center" wrapText="1"/>
    </xf>
    <xf numFmtId="164" fontId="9" fillId="0" borderId="7" xfId="3" applyNumberFormat="1" applyFont="1" applyBorder="1" applyAlignment="1">
      <alignment horizontal="center" vertical="center" wrapText="1"/>
    </xf>
    <xf numFmtId="0" fontId="8" fillId="0" borderId="7" xfId="0" applyFont="1" applyBorder="1" applyAlignment="1">
      <alignment horizontal="left" vertical="center" wrapText="1"/>
    </xf>
    <xf numFmtId="165" fontId="9" fillId="0" borderId="7" xfId="0" applyNumberFormat="1" applyFont="1" applyBorder="1" applyAlignment="1">
      <alignment horizontal="center" vertical="center" wrapText="1"/>
    </xf>
    <xf numFmtId="0" fontId="9" fillId="0" borderId="7" xfId="0" applyFont="1" applyBorder="1" applyAlignment="1">
      <alignment horizontal="left" vertical="center"/>
    </xf>
    <xf numFmtId="4" fontId="8" fillId="0" borderId="7" xfId="1" applyNumberFormat="1" applyFont="1" applyFill="1" applyBorder="1" applyAlignment="1">
      <alignment vertical="center" wrapText="1"/>
    </xf>
    <xf numFmtId="0" fontId="23" fillId="0" borderId="7" xfId="0" applyFont="1" applyBorder="1"/>
    <xf numFmtId="0" fontId="0" fillId="8" borderId="7" xfId="0" applyFill="1" applyBorder="1"/>
    <xf numFmtId="0" fontId="15" fillId="0" borderId="7" xfId="0" applyFont="1" applyBorder="1" applyAlignment="1">
      <alignment horizontal="center" vertical="center" wrapText="1"/>
    </xf>
    <xf numFmtId="0" fontId="0" fillId="0" borderId="13" xfId="0" applyBorder="1"/>
    <xf numFmtId="0" fontId="25" fillId="0" borderId="7" xfId="0" applyFont="1" applyBorder="1"/>
    <xf numFmtId="0" fontId="16" fillId="0" borderId="7" xfId="0" applyFont="1" applyBorder="1" applyAlignment="1">
      <alignment horizontal="center" vertical="center" wrapText="1"/>
    </xf>
    <xf numFmtId="0" fontId="24" fillId="0" borderId="7" xfId="0" applyFont="1" applyBorder="1" applyAlignment="1">
      <alignment horizontal="center" vertical="center" wrapText="1"/>
    </xf>
    <xf numFmtId="0" fontId="27" fillId="8" borderId="7" xfId="0" applyFont="1" applyFill="1" applyBorder="1" applyAlignment="1">
      <alignment horizontal="center" vertical="center"/>
    </xf>
    <xf numFmtId="0" fontId="28" fillId="0" borderId="7" xfId="0" applyFont="1" applyBorder="1" applyAlignment="1">
      <alignment horizontal="center" vertical="center"/>
    </xf>
    <xf numFmtId="4" fontId="8" fillId="0" borderId="7" xfId="1" applyNumberFormat="1" applyFont="1" applyFill="1" applyBorder="1" applyAlignment="1">
      <alignment horizontal="center" vertical="center" wrapText="1"/>
    </xf>
    <xf numFmtId="0" fontId="26" fillId="0" borderId="7" xfId="0" applyFont="1" applyBorder="1" applyAlignment="1">
      <alignment vertical="top" wrapText="1"/>
    </xf>
    <xf numFmtId="0" fontId="2" fillId="0" borderId="7" xfId="0" applyFont="1" applyBorder="1" applyAlignment="1">
      <alignment vertical="top" wrapText="1"/>
    </xf>
    <xf numFmtId="43" fontId="9" fillId="0" borderId="7" xfId="0" applyNumberFormat="1" applyFont="1" applyBorder="1" applyAlignment="1">
      <alignment vertical="center" wrapText="1"/>
    </xf>
    <xf numFmtId="0" fontId="2" fillId="0" borderId="7" xfId="0" applyFont="1" applyBorder="1"/>
    <xf numFmtId="0" fontId="19" fillId="0" borderId="7" xfId="0" applyFont="1" applyBorder="1" applyAlignment="1">
      <alignment vertical="top" wrapText="1"/>
    </xf>
    <xf numFmtId="0" fontId="20" fillId="0" borderId="7" xfId="0" applyFont="1" applyBorder="1" applyAlignment="1">
      <alignment vertical="top" wrapText="1"/>
    </xf>
    <xf numFmtId="4" fontId="8" fillId="0" borderId="7" xfId="1" applyNumberFormat="1" applyFont="1" applyFill="1" applyBorder="1" applyAlignment="1">
      <alignment horizontal="right" vertical="center" wrapText="1"/>
    </xf>
    <xf numFmtId="43" fontId="8" fillId="0" borderId="7" xfId="0" applyNumberFormat="1" applyFont="1" applyBorder="1" applyAlignment="1">
      <alignment vertical="center" wrapText="1"/>
    </xf>
    <xf numFmtId="0" fontId="2" fillId="4" borderId="7" xfId="0" applyFont="1" applyFill="1" applyBorder="1" applyAlignment="1">
      <alignment vertical="top" wrapText="1"/>
    </xf>
    <xf numFmtId="0" fontId="18" fillId="0" borderId="7" xfId="0" applyFont="1" applyBorder="1" applyAlignment="1">
      <alignment vertical="top" wrapText="1"/>
    </xf>
    <xf numFmtId="4" fontId="8" fillId="8" borderId="7" xfId="1" applyNumberFormat="1" applyFont="1" applyFill="1" applyBorder="1" applyAlignment="1">
      <alignment vertical="center" wrapText="1"/>
    </xf>
    <xf numFmtId="43" fontId="9" fillId="8" borderId="7" xfId="0" applyNumberFormat="1" applyFont="1" applyFill="1" applyBorder="1" applyAlignment="1">
      <alignment vertical="center" wrapText="1"/>
    </xf>
    <xf numFmtId="4" fontId="9" fillId="8" borderId="7" xfId="0" applyNumberFormat="1" applyFont="1" applyFill="1" applyBorder="1" applyAlignment="1">
      <alignment vertical="center" wrapText="1"/>
    </xf>
    <xf numFmtId="4" fontId="8" fillId="8" borderId="7" xfId="0" applyNumberFormat="1" applyFont="1" applyFill="1" applyBorder="1" applyAlignment="1">
      <alignment vertical="center" wrapText="1"/>
    </xf>
    <xf numFmtId="0" fontId="9" fillId="0" borderId="11" xfId="0" applyFont="1" applyBorder="1" applyAlignment="1">
      <alignment vertical="center" wrapText="1"/>
    </xf>
    <xf numFmtId="0" fontId="9" fillId="0" borderId="12" xfId="0" applyFont="1" applyBorder="1" applyAlignment="1">
      <alignment vertical="center" wrapText="1"/>
    </xf>
    <xf numFmtId="0" fontId="0" fillId="8" borderId="13" xfId="0" applyFill="1" applyBorder="1"/>
    <xf numFmtId="0" fontId="7" fillId="8" borderId="13" xfId="0" applyFont="1" applyFill="1" applyBorder="1"/>
    <xf numFmtId="0" fontId="25" fillId="0" borderId="13" xfId="0" applyFont="1" applyBorder="1"/>
    <xf numFmtId="0" fontId="8" fillId="0" borderId="6" xfId="0" applyFont="1" applyBorder="1" applyAlignment="1">
      <alignment vertical="center"/>
    </xf>
    <xf numFmtId="4" fontId="9" fillId="0" borderId="6" xfId="0" applyNumberFormat="1" applyFont="1" applyBorder="1" applyAlignment="1">
      <alignment horizontal="center" vertical="center"/>
    </xf>
    <xf numFmtId="4" fontId="9" fillId="0" borderId="6" xfId="0" applyNumberFormat="1" applyFont="1" applyBorder="1" applyAlignment="1">
      <alignment vertical="center" wrapText="1"/>
    </xf>
    <xf numFmtId="0" fontId="9" fillId="0" borderId="11" xfId="0" applyFont="1" applyBorder="1" applyAlignment="1">
      <alignment horizontal="center" vertical="center" wrapText="1"/>
    </xf>
    <xf numFmtId="4" fontId="9" fillId="0" borderId="11" xfId="1" applyNumberFormat="1" applyFont="1" applyFill="1" applyBorder="1" applyAlignment="1">
      <alignment horizontal="center" vertical="center" wrapText="1"/>
    </xf>
    <xf numFmtId="0" fontId="9" fillId="0" borderId="8" xfId="0" applyFont="1" applyBorder="1" applyAlignment="1">
      <alignment horizontal="center" vertical="center"/>
    </xf>
    <xf numFmtId="0" fontId="2" fillId="0" borderId="8" xfId="0" applyFont="1" applyBorder="1"/>
    <xf numFmtId="0" fontId="8" fillId="0" borderId="8" xfId="0" applyFont="1" applyBorder="1" applyAlignment="1">
      <alignment horizontal="center" vertical="center"/>
    </xf>
    <xf numFmtId="0" fontId="0" fillId="8" borderId="9" xfId="0" applyFill="1" applyBorder="1"/>
    <xf numFmtId="0" fontId="0" fillId="0" borderId="7" xfId="0" applyBorder="1" applyAlignment="1">
      <alignment horizontal="center" vertical="center"/>
    </xf>
    <xf numFmtId="0" fontId="2" fillId="0" borderId="7" xfId="0" applyFont="1" applyBorder="1" applyAlignment="1">
      <alignment horizontal="center" vertical="center"/>
    </xf>
    <xf numFmtId="0" fontId="26" fillId="0" borderId="7" xfId="0" applyFont="1" applyBorder="1" applyAlignment="1">
      <alignment horizontal="center" vertical="center" wrapText="1"/>
    </xf>
    <xf numFmtId="0" fontId="0" fillId="0" borderId="7" xfId="0" applyBorder="1" applyAlignment="1">
      <alignment horizontal="center" vertical="center" wrapText="1"/>
    </xf>
    <xf numFmtId="0" fontId="19"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22"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2" fillId="4" borderId="7" xfId="0" applyFont="1" applyFill="1" applyBorder="1" applyAlignment="1">
      <alignment horizontal="center" vertical="center" wrapText="1"/>
    </xf>
    <xf numFmtId="0" fontId="21" fillId="0" borderId="7" xfId="0" applyFont="1" applyBorder="1" applyAlignment="1">
      <alignment horizontal="center" vertical="center" wrapText="1"/>
    </xf>
    <xf numFmtId="0" fontId="3" fillId="2" borderId="5" xfId="0" applyFont="1" applyFill="1" applyBorder="1" applyAlignment="1">
      <alignment vertical="center"/>
    </xf>
    <xf numFmtId="0" fontId="2" fillId="4" borderId="5" xfId="0" applyFont="1" applyFill="1" applyBorder="1" applyAlignment="1">
      <alignment horizontal="right" vertical="center"/>
    </xf>
    <xf numFmtId="0" fontId="2" fillId="0" borderId="5" xfId="0" applyFont="1" applyBorder="1" applyAlignment="1">
      <alignment horizontal="right" vertical="center"/>
    </xf>
    <xf numFmtId="0" fontId="2" fillId="0" borderId="5" xfId="0" applyFont="1" applyBorder="1" applyAlignment="1">
      <alignment vertical="center"/>
    </xf>
    <xf numFmtId="0" fontId="5" fillId="3" borderId="5" xfId="0" applyFont="1" applyFill="1" applyBorder="1" applyAlignment="1">
      <alignment horizontal="right" vertical="center"/>
    </xf>
    <xf numFmtId="0" fontId="2" fillId="0" borderId="0" xfId="0" applyFont="1" applyAlignment="1">
      <alignment vertical="center"/>
    </xf>
    <xf numFmtId="0" fontId="9" fillId="8" borderId="7" xfId="0" applyFont="1" applyFill="1" applyBorder="1" applyAlignment="1">
      <alignment horizontal="center" vertical="center" wrapText="1"/>
    </xf>
    <xf numFmtId="2" fontId="9" fillId="0" borderId="7" xfId="0" applyNumberFormat="1" applyFont="1" applyBorder="1" applyAlignment="1">
      <alignment horizontal="center" vertical="center" wrapText="1"/>
    </xf>
    <xf numFmtId="2" fontId="9" fillId="8" borderId="7" xfId="0" applyNumberFormat="1" applyFont="1" applyFill="1" applyBorder="1" applyAlignment="1">
      <alignment horizontal="center" vertical="center" wrapText="1"/>
    </xf>
    <xf numFmtId="0" fontId="0" fillId="8" borderId="7" xfId="0" applyFill="1" applyBorder="1" applyAlignment="1">
      <alignment horizontal="center" vertical="center"/>
    </xf>
    <xf numFmtId="0" fontId="0" fillId="0" borderId="13" xfId="0" applyBorder="1" applyAlignment="1">
      <alignment horizontal="center" vertical="center"/>
    </xf>
    <xf numFmtId="0" fontId="28" fillId="0" borderId="7" xfId="0" applyFont="1" applyBorder="1"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7" xfId="0" applyBorder="1" applyAlignment="1">
      <alignment horizontal="center"/>
    </xf>
    <xf numFmtId="4" fontId="9" fillId="0" borderId="7" xfId="0" applyNumberFormat="1" applyFont="1" applyBorder="1" applyAlignment="1">
      <alignment horizontal="center" vertical="center" wrapText="1"/>
    </xf>
    <xf numFmtId="4" fontId="8" fillId="8" borderId="7" xfId="1" applyNumberFormat="1" applyFont="1" applyFill="1" applyBorder="1" applyAlignment="1">
      <alignment horizontal="center" vertical="center" wrapText="1"/>
    </xf>
    <xf numFmtId="4" fontId="9" fillId="0" borderId="7" xfId="1" applyNumberFormat="1" applyFont="1" applyFill="1" applyBorder="1" applyAlignment="1">
      <alignment horizontal="center" vertical="center" wrapText="1"/>
    </xf>
    <xf numFmtId="4" fontId="9" fillId="0" borderId="17" xfId="0" applyNumberFormat="1"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6" borderId="7" xfId="0" applyFill="1" applyBorder="1" applyAlignment="1">
      <alignment vertical="center"/>
    </xf>
    <xf numFmtId="0" fontId="23" fillId="0" borderId="7" xfId="0" applyFont="1" applyBorder="1" applyAlignment="1">
      <alignment vertical="center"/>
    </xf>
    <xf numFmtId="0" fontId="2" fillId="0" borderId="7" xfId="0" applyFont="1" applyBorder="1" applyAlignment="1">
      <alignment vertical="center" wrapText="1"/>
    </xf>
    <xf numFmtId="0" fontId="27" fillId="8" borderId="7" xfId="0" applyFont="1" applyFill="1" applyBorder="1" applyAlignment="1">
      <alignment vertical="center"/>
    </xf>
    <xf numFmtId="4" fontId="9" fillId="0" borderId="17" xfId="0" applyNumberFormat="1" applyFont="1" applyBorder="1" applyAlignment="1">
      <alignment horizontal="center" vertical="center"/>
    </xf>
    <xf numFmtId="4" fontId="9" fillId="0" borderId="19" xfId="0" applyNumberFormat="1" applyFont="1" applyBorder="1" applyAlignment="1">
      <alignment vertical="center" wrapText="1"/>
    </xf>
    <xf numFmtId="0" fontId="9" fillId="0" borderId="7" xfId="0" applyFont="1" applyBorder="1" applyAlignment="1">
      <alignment horizontal="justify" vertical="top" wrapText="1" shrinkToFit="1"/>
    </xf>
    <xf numFmtId="0" fontId="0" fillId="0" borderId="7" xfId="0" applyBorder="1" applyAlignment="1">
      <alignment vertical="top"/>
    </xf>
    <xf numFmtId="0" fontId="9" fillId="0" borderId="7" xfId="0" applyFont="1" applyBorder="1" applyAlignment="1">
      <alignment horizontal="justify" vertical="top" wrapText="1"/>
    </xf>
    <xf numFmtId="4" fontId="9" fillId="0" borderId="7" xfId="1" applyNumberFormat="1" applyFont="1" applyFill="1" applyBorder="1" applyAlignment="1">
      <alignment horizontal="left" vertical="top" wrapText="1"/>
    </xf>
    <xf numFmtId="0" fontId="9" fillId="8" borderId="7" xfId="0" applyFont="1" applyFill="1" applyBorder="1" applyAlignment="1">
      <alignment horizontal="left" vertical="top" wrapText="1"/>
    </xf>
    <xf numFmtId="0" fontId="23" fillId="0" borderId="7" xfId="0" applyFont="1" applyBorder="1" applyAlignment="1">
      <alignment vertical="top"/>
    </xf>
    <xf numFmtId="0" fontId="25" fillId="0" borderId="7" xfId="0" applyFont="1" applyBorder="1" applyAlignment="1">
      <alignment vertical="top"/>
    </xf>
    <xf numFmtId="0" fontId="9" fillId="0" borderId="7" xfId="4" applyFont="1" applyBorder="1" applyAlignment="1">
      <alignment horizontal="left" vertical="top" wrapText="1"/>
    </xf>
    <xf numFmtId="0" fontId="24" fillId="0" borderId="7" xfId="4" applyFont="1" applyBorder="1" applyAlignment="1">
      <alignment horizontal="left" vertical="top" wrapText="1"/>
    </xf>
    <xf numFmtId="0" fontId="2" fillId="0" borderId="7" xfId="0" applyFont="1" applyBorder="1" applyAlignment="1">
      <alignment horizontal="left" vertical="top" wrapText="1"/>
    </xf>
    <xf numFmtId="0" fontId="8" fillId="0" borderId="7" xfId="0" applyFont="1" applyBorder="1" applyAlignment="1">
      <alignment vertical="top"/>
    </xf>
    <xf numFmtId="0" fontId="8" fillId="0" borderId="7" xfId="0" applyFont="1" applyBorder="1" applyAlignment="1">
      <alignment horizontal="left" vertical="top"/>
    </xf>
    <xf numFmtId="0" fontId="8" fillId="0" borderId="7" xfId="4" applyFont="1" applyBorder="1" applyAlignment="1">
      <alignment horizontal="left" vertical="top" wrapText="1"/>
    </xf>
    <xf numFmtId="0" fontId="9" fillId="0" borderId="7" xfId="0" applyFont="1" applyBorder="1" applyAlignment="1">
      <alignment horizontal="left" vertical="top" wrapText="1" shrinkToFit="1"/>
    </xf>
    <xf numFmtId="0" fontId="9" fillId="0" borderId="7" xfId="0" applyFont="1" applyBorder="1" applyAlignment="1">
      <alignment vertical="top" wrapText="1"/>
    </xf>
    <xf numFmtId="0" fontId="2" fillId="0" borderId="7" xfId="0" applyFont="1" applyBorder="1" applyAlignment="1">
      <alignment vertical="center"/>
    </xf>
    <xf numFmtId="164" fontId="8" fillId="0" borderId="7" xfId="0" applyNumberFormat="1" applyFont="1" applyBorder="1" applyAlignment="1">
      <alignment horizontal="center" vertical="center" wrapText="1"/>
    </xf>
    <xf numFmtId="0" fontId="23" fillId="0" borderId="7" xfId="0" applyFont="1" applyBorder="1" applyAlignment="1">
      <alignment horizontal="center"/>
    </xf>
    <xf numFmtId="0" fontId="9" fillId="0" borderId="7" xfId="0" applyFont="1" applyBorder="1" applyAlignment="1">
      <alignment horizontal="center" vertical="center"/>
    </xf>
    <xf numFmtId="0" fontId="8" fillId="0" borderId="7" xfId="0" applyFont="1" applyBorder="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wrapText="1"/>
    </xf>
    <xf numFmtId="0" fontId="31" fillId="0" borderId="0" xfId="0" applyFont="1" applyAlignment="1">
      <alignment horizontal="center" vertical="center" wrapText="1"/>
    </xf>
    <xf numFmtId="0" fontId="21" fillId="0" borderId="0" xfId="0" applyFont="1" applyAlignment="1">
      <alignment horizontal="center" vertical="center"/>
    </xf>
    <xf numFmtId="0" fontId="8" fillId="0" borderId="17" xfId="0" applyFont="1" applyBorder="1" applyAlignment="1">
      <alignment horizontal="center" vertical="center" wrapText="1"/>
    </xf>
    <xf numFmtId="0" fontId="10" fillId="0" borderId="7" xfId="0" applyFont="1" applyBorder="1" applyAlignment="1">
      <alignment horizontal="center" vertical="center"/>
    </xf>
    <xf numFmtId="0" fontId="8" fillId="0" borderId="7" xfId="0" applyFont="1" applyBorder="1" applyAlignment="1">
      <alignment horizontal="center" vertical="center" shrinkToFit="1"/>
    </xf>
    <xf numFmtId="2" fontId="8" fillId="0" borderId="7" xfId="0" applyNumberFormat="1" applyFont="1" applyBorder="1" applyAlignment="1">
      <alignment horizontal="center" vertical="center"/>
    </xf>
    <xf numFmtId="0" fontId="2" fillId="0" borderId="7" xfId="0" applyFont="1" applyBorder="1" applyAlignment="1">
      <alignment horizontal="right"/>
    </xf>
    <xf numFmtId="0" fontId="2" fillId="4" borderId="7" xfId="0" applyFont="1" applyFill="1" applyBorder="1" applyAlignment="1">
      <alignment vertical="center"/>
    </xf>
    <xf numFmtId="0" fontId="2" fillId="4" borderId="7" xfId="0" applyFont="1" applyFill="1" applyBorder="1" applyAlignment="1">
      <alignment vertical="center" wrapText="1"/>
    </xf>
    <xf numFmtId="0" fontId="2" fillId="4" borderId="7" xfId="0" applyFont="1" applyFill="1" applyBorder="1" applyAlignment="1">
      <alignment horizontal="center" vertical="center"/>
    </xf>
    <xf numFmtId="0" fontId="2" fillId="0" borderId="7" xfId="0" applyFont="1" applyBorder="1" applyAlignment="1">
      <alignment horizontal="center"/>
    </xf>
    <xf numFmtId="0" fontId="2" fillId="5" borderId="7" xfId="0" applyFont="1" applyFill="1" applyBorder="1" applyAlignment="1">
      <alignment vertical="center"/>
    </xf>
    <xf numFmtId="0" fontId="2" fillId="5" borderId="7" xfId="0" applyFont="1" applyFill="1" applyBorder="1" applyAlignment="1">
      <alignment vertical="center" wrapText="1"/>
    </xf>
    <xf numFmtId="0" fontId="18" fillId="5" borderId="7" xfId="0" applyFont="1" applyFill="1" applyBorder="1" applyAlignment="1">
      <alignment vertical="top" wrapText="1"/>
    </xf>
    <xf numFmtId="0" fontId="2" fillId="5" borderId="7" xfId="0" applyFont="1" applyFill="1" applyBorder="1" applyAlignment="1">
      <alignment horizontal="center" vertical="center"/>
    </xf>
    <xf numFmtId="4" fontId="2" fillId="0" borderId="7" xfId="0" applyNumberFormat="1" applyFont="1" applyBorder="1"/>
    <xf numFmtId="43" fontId="2" fillId="0" borderId="7" xfId="0" applyNumberFormat="1" applyFont="1" applyBorder="1" applyAlignment="1">
      <alignment horizontal="center" vertical="center"/>
    </xf>
    <xf numFmtId="0" fontId="9" fillId="0" borderId="6" xfId="0" applyFont="1" applyBorder="1" applyAlignment="1">
      <alignment vertical="center"/>
    </xf>
    <xf numFmtId="0" fontId="8" fillId="0" borderId="6" xfId="0" applyFont="1" applyBorder="1" applyAlignment="1">
      <alignment vertical="top" wrapText="1" shrinkToFit="1"/>
    </xf>
    <xf numFmtId="164" fontId="9" fillId="0" borderId="23" xfId="0" applyNumberFormat="1" applyFont="1" applyBorder="1" applyAlignment="1">
      <alignment horizontal="center" vertical="center" wrapText="1"/>
    </xf>
    <xf numFmtId="164" fontId="9" fillId="0" borderId="21" xfId="0" applyNumberFormat="1" applyFont="1" applyBorder="1" applyAlignment="1">
      <alignment horizontal="center" vertical="center" wrapText="1"/>
    </xf>
    <xf numFmtId="0" fontId="0" fillId="0" borderId="21" xfId="0" applyBorder="1" applyAlignment="1">
      <alignment horizontal="center"/>
    </xf>
    <xf numFmtId="0" fontId="1" fillId="0" borderId="21" xfId="0" applyFont="1" applyBorder="1" applyAlignment="1">
      <alignment horizontal="center"/>
    </xf>
    <xf numFmtId="0" fontId="7" fillId="0" borderId="21" xfId="0" applyFont="1" applyBorder="1" applyAlignment="1">
      <alignment horizontal="center"/>
    </xf>
    <xf numFmtId="164" fontId="8" fillId="0" borderId="21" xfId="0" applyNumberFormat="1" applyFont="1" applyBorder="1" applyAlignment="1">
      <alignment horizontal="center" vertical="center" wrapText="1"/>
    </xf>
    <xf numFmtId="0" fontId="23" fillId="0" borderId="21" xfId="0" applyFont="1" applyBorder="1" applyAlignment="1">
      <alignment horizontal="center"/>
    </xf>
    <xf numFmtId="164" fontId="9" fillId="0" borderId="21" xfId="3" applyNumberFormat="1" applyFont="1" applyBorder="1" applyAlignment="1">
      <alignment horizontal="center" vertical="center" wrapText="1"/>
    </xf>
    <xf numFmtId="0" fontId="2" fillId="0" borderId="21" xfId="0" applyFont="1" applyBorder="1" applyAlignment="1">
      <alignment horizontal="center" vertical="center"/>
    </xf>
    <xf numFmtId="0" fontId="5" fillId="0" borderId="21" xfId="0" applyFont="1" applyBorder="1" applyAlignment="1">
      <alignment horizontal="center" vertical="center"/>
    </xf>
    <xf numFmtId="0" fontId="2" fillId="5" borderId="21" xfId="0" applyFont="1" applyFill="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vertical="center"/>
    </xf>
    <xf numFmtId="0" fontId="2" fillId="0" borderId="13" xfId="0" applyFont="1" applyBorder="1"/>
    <xf numFmtId="0" fontId="2" fillId="0" borderId="6" xfId="0" applyFont="1" applyBorder="1" applyAlignment="1">
      <alignment horizontal="center"/>
    </xf>
    <xf numFmtId="0" fontId="2" fillId="0" borderId="6" xfId="0" applyFont="1" applyBorder="1"/>
    <xf numFmtId="0" fontId="9" fillId="0" borderId="8" xfId="0" applyFont="1" applyBorder="1" applyAlignment="1">
      <alignment horizontal="center" vertical="center" wrapText="1"/>
    </xf>
    <xf numFmtId="0" fontId="2" fillId="0" borderId="9" xfId="0" applyFont="1" applyBorder="1" applyAlignment="1">
      <alignment vertical="center"/>
    </xf>
    <xf numFmtId="0" fontId="2" fillId="0" borderId="9" xfId="0" applyFont="1" applyBorder="1"/>
    <xf numFmtId="0" fontId="2" fillId="5" borderId="15" xfId="0" applyFont="1" applyFill="1" applyBorder="1" applyAlignment="1">
      <alignment horizontal="center" vertical="center"/>
    </xf>
    <xf numFmtId="0" fontId="9" fillId="0" borderId="10" xfId="0" applyFont="1" applyBorder="1" applyAlignment="1">
      <alignment horizontal="center" vertical="center" wrapText="1"/>
    </xf>
    <xf numFmtId="2" fontId="9" fillId="0" borderId="9" xfId="0" applyNumberFormat="1" applyFont="1" applyBorder="1" applyAlignment="1">
      <alignment vertical="center" wrapText="1"/>
    </xf>
    <xf numFmtId="0" fontId="1" fillId="0" borderId="8" xfId="0" applyFont="1" applyBorder="1" applyAlignment="1">
      <alignment horizontal="center" vertical="center"/>
    </xf>
    <xf numFmtId="0" fontId="0" fillId="0" borderId="8" xfId="0" applyBorder="1" applyAlignment="1">
      <alignment horizontal="center" vertical="center"/>
    </xf>
    <xf numFmtId="4" fontId="8" fillId="0" borderId="9" xfId="1" applyNumberFormat="1" applyFont="1" applyFill="1" applyBorder="1" applyAlignment="1">
      <alignment horizontal="right" vertical="center" wrapText="1"/>
    </xf>
    <xf numFmtId="0" fontId="10" fillId="0" borderId="8" xfId="0" applyFont="1" applyBorder="1" applyAlignment="1">
      <alignment horizontal="center" vertical="center" wrapText="1"/>
    </xf>
    <xf numFmtId="0" fontId="9" fillId="8" borderId="8" xfId="0" applyFont="1" applyFill="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vertical="center" wrapText="1"/>
    </xf>
    <xf numFmtId="0" fontId="2" fillId="0" borderId="8" xfId="0" applyFont="1" applyBorder="1" applyAlignment="1">
      <alignment vertical="center"/>
    </xf>
    <xf numFmtId="0" fontId="9" fillId="0" borderId="10" xfId="0" applyFont="1" applyBorder="1" applyAlignment="1">
      <alignment vertical="center" wrapText="1"/>
    </xf>
    <xf numFmtId="0" fontId="9" fillId="0" borderId="8" xfId="0" applyFont="1" applyBorder="1" applyAlignment="1">
      <alignment vertical="center" wrapText="1"/>
    </xf>
    <xf numFmtId="43" fontId="9" fillId="0" borderId="8" xfId="0" applyNumberFormat="1" applyFont="1" applyBorder="1" applyAlignment="1">
      <alignment vertical="center" wrapText="1"/>
    </xf>
    <xf numFmtId="0" fontId="8" fillId="0" borderId="17" xfId="0" applyFont="1" applyBorder="1" applyAlignment="1">
      <alignment vertical="center"/>
    </xf>
    <xf numFmtId="0" fontId="9" fillId="0" borderId="17" xfId="4" applyFont="1" applyBorder="1" applyAlignment="1">
      <alignment horizontal="left" vertical="top" wrapText="1"/>
    </xf>
    <xf numFmtId="0" fontId="9" fillId="0" borderId="17" xfId="0" applyFont="1" applyBorder="1" applyAlignment="1">
      <alignment horizontal="center" vertical="center" wrapText="1"/>
    </xf>
    <xf numFmtId="165" fontId="9" fillId="0" borderId="17" xfId="0" applyNumberFormat="1" applyFont="1" applyBorder="1" applyAlignment="1">
      <alignment horizontal="center" vertical="center" wrapText="1"/>
    </xf>
    <xf numFmtId="164" fontId="9" fillId="0" borderId="17" xfId="0" applyNumberFormat="1" applyFont="1" applyBorder="1" applyAlignment="1">
      <alignment horizontal="center" vertical="center" wrapText="1"/>
    </xf>
    <xf numFmtId="164" fontId="9" fillId="0" borderId="25" xfId="0" applyNumberFormat="1"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vertical="center" wrapText="1"/>
    </xf>
    <xf numFmtId="43" fontId="9" fillId="0" borderId="18" xfId="0" applyNumberFormat="1" applyFont="1" applyBorder="1" applyAlignment="1">
      <alignment vertical="center" wrapText="1"/>
    </xf>
    <xf numFmtId="0" fontId="2" fillId="4" borderId="6" xfId="0" applyFont="1" applyFill="1" applyBorder="1" applyAlignment="1">
      <alignment horizontal="center" vertical="center" wrapText="1"/>
    </xf>
    <xf numFmtId="0" fontId="2" fillId="4" borderId="6" xfId="0" applyFont="1" applyFill="1" applyBorder="1" applyAlignment="1">
      <alignment vertical="top" wrapText="1"/>
    </xf>
    <xf numFmtId="165" fontId="9" fillId="0" borderId="6"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6" xfId="0" applyFont="1" applyBorder="1" applyAlignment="1">
      <alignment vertical="center" wrapText="1"/>
    </xf>
    <xf numFmtId="43" fontId="9" fillId="0" borderId="20" xfId="0" applyNumberFormat="1" applyFont="1" applyBorder="1" applyAlignment="1">
      <alignment vertical="center" wrapText="1"/>
    </xf>
    <xf numFmtId="4" fontId="9" fillId="0" borderId="26" xfId="0" applyNumberFormat="1" applyFont="1" applyBorder="1" applyAlignment="1">
      <alignment vertical="center" wrapText="1"/>
    </xf>
    <xf numFmtId="0" fontId="8" fillId="5" borderId="27" xfId="0" applyFont="1" applyFill="1" applyBorder="1" applyAlignment="1">
      <alignment vertical="center"/>
    </xf>
    <xf numFmtId="0" fontId="8" fillId="5" borderId="28" xfId="0" applyFont="1" applyFill="1" applyBorder="1" applyAlignment="1">
      <alignment horizontal="center" vertical="center" wrapText="1"/>
    </xf>
    <xf numFmtId="0" fontId="15" fillId="5" borderId="28" xfId="4" applyFont="1" applyFill="1" applyBorder="1" applyAlignment="1">
      <alignment horizontal="left" vertical="top" wrapText="1"/>
    </xf>
    <xf numFmtId="0" fontId="9" fillId="5" borderId="28" xfId="0" applyFont="1" applyFill="1" applyBorder="1" applyAlignment="1">
      <alignment horizontal="center" vertical="center" wrapText="1"/>
    </xf>
    <xf numFmtId="165" fontId="9" fillId="5" borderId="28" xfId="0" applyNumberFormat="1" applyFont="1" applyFill="1" applyBorder="1" applyAlignment="1">
      <alignment horizontal="center" vertical="center" wrapText="1"/>
    </xf>
    <xf numFmtId="164" fontId="9" fillId="5" borderId="28"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4" fontId="9" fillId="5" borderId="28" xfId="0" applyNumberFormat="1"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8" fillId="6" borderId="30" xfId="0" applyFont="1" applyFill="1" applyBorder="1" applyAlignment="1">
      <alignment vertical="center" wrapText="1"/>
    </xf>
    <xf numFmtId="43" fontId="9" fillId="9" borderId="27" xfId="0" applyNumberFormat="1" applyFont="1" applyFill="1" applyBorder="1" applyAlignment="1">
      <alignment vertical="center" wrapText="1"/>
    </xf>
    <xf numFmtId="4" fontId="9" fillId="9" borderId="28" xfId="0" applyNumberFormat="1" applyFont="1" applyFill="1" applyBorder="1" applyAlignment="1">
      <alignment vertical="center" wrapText="1"/>
    </xf>
    <xf numFmtId="0" fontId="8" fillId="9" borderId="30" xfId="0" applyFont="1" applyFill="1" applyBorder="1" applyAlignment="1">
      <alignment vertical="center" wrapText="1"/>
    </xf>
    <xf numFmtId="0" fontId="19" fillId="0" borderId="7" xfId="0" applyFont="1" applyBorder="1" applyAlignment="1">
      <alignment horizontal="center" vertical="center"/>
    </xf>
    <xf numFmtId="0" fontId="18" fillId="0" borderId="7" xfId="0" applyFont="1" applyBorder="1"/>
    <xf numFmtId="0" fontId="1" fillId="0" borderId="21"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wrapText="1"/>
    </xf>
    <xf numFmtId="0" fontId="8" fillId="0" borderId="32" xfId="0" applyFont="1" applyBorder="1" applyAlignment="1">
      <alignment vertical="top" wrapText="1" shrinkToFit="1"/>
    </xf>
    <xf numFmtId="0" fontId="9" fillId="0" borderId="32" xfId="0" applyFont="1" applyBorder="1" applyAlignment="1">
      <alignment horizontal="center" vertical="center" wrapText="1"/>
    </xf>
    <xf numFmtId="164" fontId="9" fillId="0" borderId="32" xfId="0" applyNumberFormat="1" applyFont="1" applyBorder="1" applyAlignment="1">
      <alignment horizontal="center" vertical="center" wrapText="1"/>
    </xf>
    <xf numFmtId="164" fontId="9" fillId="0" borderId="33" xfId="0" applyNumberFormat="1" applyFont="1" applyBorder="1" applyAlignment="1">
      <alignment horizontal="center" vertical="center" wrapText="1"/>
    </xf>
    <xf numFmtId="43" fontId="8" fillId="0" borderId="28" xfId="1" applyFont="1" applyFill="1" applyBorder="1" applyAlignment="1">
      <alignment horizontal="center" vertical="center" wrapText="1"/>
    </xf>
    <xf numFmtId="0" fontId="8" fillId="0" borderId="28" xfId="1" applyNumberFormat="1" applyFont="1" applyFill="1" applyBorder="1" applyAlignment="1">
      <alignment horizontal="center" vertical="center" wrapText="1"/>
    </xf>
    <xf numFmtId="164" fontId="8" fillId="0" borderId="28" xfId="1" applyNumberFormat="1" applyFont="1" applyFill="1" applyBorder="1" applyAlignment="1">
      <alignment horizontal="center" vertical="center" wrapText="1"/>
    </xf>
    <xf numFmtId="4" fontId="8" fillId="0" borderId="28" xfId="1" applyNumberFormat="1"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28" xfId="0" applyFont="1" applyBorder="1" applyAlignment="1">
      <alignment vertical="center" wrapText="1"/>
    </xf>
    <xf numFmtId="0" fontId="9" fillId="0" borderId="30" xfId="0" applyFont="1" applyBorder="1" applyAlignment="1">
      <alignment vertical="center" wrapText="1"/>
    </xf>
    <xf numFmtId="0" fontId="17" fillId="0" borderId="27" xfId="0" applyFont="1" applyBorder="1" applyAlignment="1">
      <alignment horizontal="center" vertical="center"/>
    </xf>
    <xf numFmtId="0" fontId="8" fillId="0" borderId="28" xfId="0" applyFont="1" applyBorder="1" applyAlignment="1">
      <alignment horizontal="center" vertical="center" wrapText="1"/>
    </xf>
    <xf numFmtId="0" fontId="8" fillId="0" borderId="28" xfId="0" applyFont="1" applyBorder="1" applyAlignment="1">
      <alignment horizontal="center" vertical="center" wrapText="1" shrinkToFit="1"/>
    </xf>
    <xf numFmtId="0" fontId="8" fillId="0" borderId="29"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0" xfId="1" applyNumberFormat="1" applyFont="1" applyFill="1" applyBorder="1" applyAlignment="1">
      <alignment horizontal="center" vertical="center" wrapText="1"/>
    </xf>
    <xf numFmtId="0" fontId="7" fillId="0" borderId="21" xfId="0" applyFont="1" applyBorder="1" applyAlignment="1">
      <alignment horizontal="center" vertical="center"/>
    </xf>
    <xf numFmtId="0" fontId="0" fillId="0" borderId="21" xfId="0" applyBorder="1" applyAlignment="1">
      <alignment horizontal="center" vertical="center"/>
    </xf>
    <xf numFmtId="2" fontId="8" fillId="0" borderId="28" xfId="1" applyNumberFormat="1" applyFont="1" applyFill="1" applyBorder="1" applyAlignment="1">
      <alignment vertical="center" wrapText="1"/>
    </xf>
    <xf numFmtId="2" fontId="8" fillId="0" borderId="30" xfId="1" applyNumberFormat="1" applyFont="1" applyFill="1" applyBorder="1" applyAlignment="1">
      <alignment horizontal="center" vertical="center" wrapText="1"/>
    </xf>
    <xf numFmtId="2" fontId="9" fillId="0" borderId="24" xfId="1" applyNumberFormat="1" applyFont="1" applyFill="1" applyBorder="1" applyAlignment="1">
      <alignment horizontal="center" vertical="center" wrapText="1"/>
    </xf>
    <xf numFmtId="2" fontId="9" fillId="0" borderId="21" xfId="1" applyNumberFormat="1" applyFont="1" applyFill="1" applyBorder="1" applyAlignment="1">
      <alignment horizontal="right" vertical="center" wrapText="1"/>
    </xf>
    <xf numFmtId="2" fontId="9" fillId="0" borderId="25" xfId="1" applyNumberFormat="1" applyFont="1" applyFill="1" applyBorder="1" applyAlignment="1">
      <alignment horizontal="right" vertical="center" wrapText="1"/>
    </xf>
    <xf numFmtId="2" fontId="9" fillId="0" borderId="23" xfId="1" applyNumberFormat="1" applyFont="1" applyFill="1" applyBorder="1" applyAlignment="1">
      <alignment horizontal="right" vertical="center" wrapText="1"/>
    </xf>
    <xf numFmtId="2" fontId="2" fillId="0" borderId="21" xfId="0" applyNumberFormat="1" applyFont="1" applyBorder="1" applyAlignment="1">
      <alignment vertical="center"/>
    </xf>
    <xf numFmtId="2" fontId="2" fillId="0" borderId="21" xfId="0" applyNumberFormat="1" applyFont="1" applyBorder="1"/>
    <xf numFmtId="2" fontId="2" fillId="0" borderId="6" xfId="0" applyNumberFormat="1" applyFont="1" applyBorder="1"/>
    <xf numFmtId="2" fontId="2" fillId="0" borderId="7" xfId="0" applyNumberFormat="1" applyFont="1" applyBorder="1"/>
    <xf numFmtId="2" fontId="9" fillId="0" borderId="7" xfId="1" applyNumberFormat="1" applyFont="1" applyFill="1" applyBorder="1" applyAlignment="1">
      <alignment horizontal="right" vertical="center" wrapText="1"/>
    </xf>
    <xf numFmtId="2" fontId="8" fillId="0" borderId="7" xfId="1" applyNumberFormat="1" applyFont="1" applyFill="1" applyBorder="1" applyAlignment="1">
      <alignment horizontal="right" vertical="center" wrapText="1"/>
    </xf>
    <xf numFmtId="2" fontId="8" fillId="8" borderId="7" xfId="1" applyNumberFormat="1" applyFont="1" applyFill="1" applyBorder="1" applyAlignment="1">
      <alignment vertical="center" wrapText="1"/>
    </xf>
    <xf numFmtId="2" fontId="8"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2" fontId="0" fillId="0" borderId="7" xfId="0" applyNumberFormat="1" applyBorder="1"/>
    <xf numFmtId="2" fontId="9" fillId="0" borderId="8" xfId="0" applyNumberFormat="1" applyFont="1" applyBorder="1" applyAlignment="1">
      <alignment vertical="center" wrapText="1"/>
    </xf>
    <xf numFmtId="0" fontId="25" fillId="0" borderId="7" xfId="0" applyFont="1" applyBorder="1" applyAlignment="1">
      <alignment vertical="center"/>
    </xf>
    <xf numFmtId="2" fontId="0" fillId="0" borderId="7" xfId="0" applyNumberFormat="1" applyBorder="1" applyAlignment="1">
      <alignment vertical="center"/>
    </xf>
    <xf numFmtId="0" fontId="8" fillId="0" borderId="17" xfId="0" applyFont="1" applyBorder="1" applyAlignment="1">
      <alignment horizontal="center" vertical="center"/>
    </xf>
    <xf numFmtId="0" fontId="0" fillId="0" borderId="17" xfId="0" applyBorder="1" applyAlignment="1">
      <alignment horizontal="center" vertical="center" wrapText="1"/>
    </xf>
    <xf numFmtId="0" fontId="0" fillId="0" borderId="17" xfId="0" applyBorder="1" applyAlignment="1">
      <alignment vertical="top"/>
    </xf>
    <xf numFmtId="0" fontId="0" fillId="0" borderId="17" xfId="0" applyBorder="1"/>
    <xf numFmtId="0" fontId="0" fillId="0" borderId="17" xfId="0" applyBorder="1" applyAlignment="1">
      <alignment horizontal="center"/>
    </xf>
    <xf numFmtId="0" fontId="7" fillId="0" borderId="25" xfId="0" applyFont="1" applyBorder="1" applyAlignment="1">
      <alignment horizontal="center"/>
    </xf>
    <xf numFmtId="2" fontId="9" fillId="0" borderId="17" xfId="0" applyNumberFormat="1" applyFont="1" applyBorder="1" applyAlignment="1">
      <alignment horizontal="center" vertical="center" wrapText="1"/>
    </xf>
    <xf numFmtId="2" fontId="9" fillId="0" borderId="19" xfId="0" applyNumberFormat="1" applyFont="1" applyBorder="1" applyAlignment="1">
      <alignment vertical="center" wrapText="1"/>
    </xf>
    <xf numFmtId="0" fontId="8" fillId="0" borderId="6" xfId="0" applyFont="1" applyBorder="1" applyAlignment="1">
      <alignment horizontal="center" vertical="center"/>
    </xf>
    <xf numFmtId="0" fontId="29" fillId="0" borderId="6" xfId="0" applyFont="1" applyBorder="1" applyAlignment="1">
      <alignment horizontal="left" vertical="top" wrapText="1"/>
    </xf>
    <xf numFmtId="0" fontId="8" fillId="0" borderId="6" xfId="3" applyFont="1" applyBorder="1" applyAlignment="1">
      <alignment horizontal="center" vertical="center" wrapText="1"/>
    </xf>
    <xf numFmtId="164" fontId="8" fillId="0" borderId="6" xfId="3" applyNumberFormat="1" applyFont="1" applyBorder="1" applyAlignment="1">
      <alignment horizontal="center" vertical="center" wrapText="1"/>
    </xf>
    <xf numFmtId="164" fontId="8" fillId="0" borderId="23" xfId="3" applyNumberFormat="1" applyFont="1" applyBorder="1" applyAlignment="1">
      <alignment horizontal="center" vertical="center" wrapText="1"/>
    </xf>
    <xf numFmtId="0" fontId="8" fillId="0" borderId="20" xfId="0" applyFont="1" applyBorder="1" applyAlignment="1">
      <alignment horizontal="center" vertical="center"/>
    </xf>
    <xf numFmtId="4" fontId="8" fillId="0" borderId="6" xfId="0" applyNumberFormat="1" applyFont="1" applyBorder="1" applyAlignment="1">
      <alignment horizontal="center" vertical="center"/>
    </xf>
    <xf numFmtId="2" fontId="8" fillId="0" borderId="23" xfId="0" applyNumberFormat="1" applyFont="1" applyBorder="1" applyAlignment="1">
      <alignment vertical="center" wrapText="1"/>
    </xf>
    <xf numFmtId="0" fontId="8" fillId="0" borderId="20"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26" xfId="0" applyNumberFormat="1" applyFont="1" applyBorder="1" applyAlignment="1">
      <alignment vertical="center" wrapText="1"/>
    </xf>
    <xf numFmtId="0" fontId="8" fillId="0" borderId="27" xfId="0" applyFont="1" applyBorder="1" applyAlignment="1">
      <alignment horizontal="center" vertical="center"/>
    </xf>
    <xf numFmtId="0" fontId="8" fillId="0" borderId="28" xfId="0" applyFont="1" applyBorder="1" applyAlignment="1">
      <alignment horizontal="justify" vertical="center" wrapText="1"/>
    </xf>
    <xf numFmtId="0" fontId="8" fillId="0" borderId="28" xfId="3" applyFont="1" applyBorder="1" applyAlignment="1">
      <alignment horizontal="center" vertical="center" wrapText="1"/>
    </xf>
    <xf numFmtId="164" fontId="8" fillId="0" borderId="28" xfId="3" applyNumberFormat="1" applyFont="1" applyBorder="1" applyAlignment="1">
      <alignment horizontal="center" vertical="center" wrapText="1"/>
    </xf>
    <xf numFmtId="164" fontId="8" fillId="0" borderId="29" xfId="3" applyNumberFormat="1" applyFont="1" applyBorder="1" applyAlignment="1">
      <alignment horizontal="center" vertical="center" wrapText="1"/>
    </xf>
    <xf numFmtId="4" fontId="8" fillId="5" borderId="28" xfId="0" applyNumberFormat="1" applyFont="1" applyFill="1" applyBorder="1" applyAlignment="1">
      <alignment horizontal="center" vertical="center"/>
    </xf>
    <xf numFmtId="2" fontId="8" fillId="5" borderId="29" xfId="1" applyNumberFormat="1" applyFont="1" applyFill="1" applyBorder="1" applyAlignment="1">
      <alignment horizontal="right" vertical="center" wrapText="1"/>
    </xf>
    <xf numFmtId="0" fontId="8" fillId="6" borderId="27" xfId="0" applyFont="1" applyFill="1" applyBorder="1" applyAlignment="1">
      <alignment horizontal="center" vertical="center" wrapText="1"/>
    </xf>
    <xf numFmtId="2" fontId="8" fillId="6" borderId="28" xfId="0" applyNumberFormat="1" applyFont="1" applyFill="1" applyBorder="1" applyAlignment="1">
      <alignment horizontal="center" vertical="center" wrapText="1"/>
    </xf>
    <xf numFmtId="2" fontId="8" fillId="6" borderId="29" xfId="1" applyNumberFormat="1" applyFont="1" applyFill="1" applyBorder="1" applyAlignment="1">
      <alignment horizontal="right" vertical="center" wrapText="1"/>
    </xf>
    <xf numFmtId="43" fontId="8" fillId="10" borderId="27" xfId="0" applyNumberFormat="1" applyFont="1" applyFill="1" applyBorder="1" applyAlignment="1">
      <alignment vertical="center" wrapText="1"/>
    </xf>
    <xf numFmtId="4" fontId="8" fillId="10" borderId="28" xfId="0" applyNumberFormat="1" applyFont="1" applyFill="1" applyBorder="1" applyAlignment="1">
      <alignment vertical="center" wrapText="1"/>
    </xf>
    <xf numFmtId="2" fontId="8" fillId="10" borderId="30" xfId="1" applyNumberFormat="1" applyFont="1" applyFill="1" applyBorder="1" applyAlignment="1">
      <alignment horizontal="right" vertical="center" wrapText="1"/>
    </xf>
    <xf numFmtId="0" fontId="2" fillId="10" borderId="14" xfId="0" applyFont="1" applyFill="1" applyBorder="1" applyAlignment="1">
      <alignment vertical="center"/>
    </xf>
    <xf numFmtId="0" fontId="2" fillId="10" borderId="15" xfId="0" applyFont="1" applyFill="1" applyBorder="1" applyAlignment="1">
      <alignment vertical="center"/>
    </xf>
    <xf numFmtId="4" fontId="2" fillId="10" borderId="16" xfId="0" applyNumberFormat="1" applyFont="1" applyFill="1" applyBorder="1" applyAlignment="1">
      <alignment vertical="center"/>
    </xf>
    <xf numFmtId="0" fontId="2" fillId="6" borderId="14" xfId="0" applyFont="1" applyFill="1" applyBorder="1" applyAlignment="1">
      <alignment vertical="center"/>
    </xf>
    <xf numFmtId="0" fontId="2" fillId="6" borderId="15" xfId="0" applyFont="1" applyFill="1" applyBorder="1" applyAlignment="1">
      <alignment vertical="center"/>
    </xf>
    <xf numFmtId="4" fontId="2" fillId="6" borderId="16" xfId="0" applyNumberFormat="1" applyFont="1" applyFill="1" applyBorder="1" applyAlignment="1">
      <alignment vertical="center"/>
    </xf>
    <xf numFmtId="0" fontId="2" fillId="0" borderId="7" xfId="0" applyFont="1" applyBorder="1" applyAlignment="1">
      <alignment horizontal="left" vertical="center" wrapText="1"/>
    </xf>
    <xf numFmtId="0" fontId="9" fillId="0" borderId="10" xfId="0" applyFont="1" applyBorder="1" applyAlignment="1">
      <alignment horizontal="center" vertical="center"/>
    </xf>
    <xf numFmtId="0" fontId="0" fillId="0" borderId="8" xfId="0" applyBorder="1" applyAlignment="1">
      <alignment horizontal="center"/>
    </xf>
    <xf numFmtId="0" fontId="7" fillId="0" borderId="8" xfId="0" applyFont="1" applyBorder="1" applyAlignment="1">
      <alignment horizontal="center"/>
    </xf>
    <xf numFmtId="0" fontId="24" fillId="0" borderId="8" xfId="0" applyFont="1" applyBorder="1" applyAlignment="1">
      <alignment horizontal="center" vertical="center"/>
    </xf>
    <xf numFmtId="0" fontId="15" fillId="0" borderId="8" xfId="0" applyFont="1" applyBorder="1" applyAlignment="1">
      <alignment horizontal="center" vertical="center"/>
    </xf>
    <xf numFmtId="0" fontId="9" fillId="0" borderId="18" xfId="0" applyFont="1" applyBorder="1" applyAlignment="1">
      <alignment horizontal="center" vertical="center"/>
    </xf>
    <xf numFmtId="0" fontId="1" fillId="0" borderId="8" xfId="0" applyFont="1" applyBorder="1" applyAlignment="1">
      <alignment horizontal="center"/>
    </xf>
    <xf numFmtId="0" fontId="25" fillId="0" borderId="8" xfId="0" applyFont="1" applyBorder="1" applyAlignment="1">
      <alignment horizontal="center"/>
    </xf>
    <xf numFmtId="0" fontId="23" fillId="0" borderId="8" xfId="0" applyFont="1" applyBorder="1" applyAlignment="1">
      <alignment horizontal="center"/>
    </xf>
    <xf numFmtId="0" fontId="9" fillId="0" borderId="27" xfId="0" applyFont="1" applyBorder="1" applyAlignment="1">
      <alignment horizontal="center" vertical="center"/>
    </xf>
    <xf numFmtId="0" fontId="9" fillId="0" borderId="20" xfId="0" applyFont="1" applyBorder="1" applyAlignment="1">
      <alignment horizontal="center" vertical="center"/>
    </xf>
    <xf numFmtId="0" fontId="2" fillId="0" borderId="8" xfId="0" applyFont="1" applyBorder="1" applyAlignment="1">
      <alignment horizontal="center"/>
    </xf>
    <xf numFmtId="0" fontId="2" fillId="0" borderId="14" xfId="0" applyFont="1" applyBorder="1" applyAlignment="1">
      <alignment horizontal="center" vertical="center"/>
    </xf>
    <xf numFmtId="164" fontId="8" fillId="5" borderId="35" xfId="0" applyNumberFormat="1" applyFont="1" applyFill="1" applyBorder="1" applyAlignment="1">
      <alignment vertical="center"/>
    </xf>
    <xf numFmtId="164" fontId="8" fillId="5" borderId="36" xfId="0" applyNumberFormat="1" applyFont="1" applyFill="1" applyBorder="1" applyAlignment="1">
      <alignment vertical="center"/>
    </xf>
    <xf numFmtId="164" fontId="8" fillId="5" borderId="37" xfId="0" applyNumberFormat="1" applyFont="1" applyFill="1" applyBorder="1" applyAlignment="1">
      <alignment vertical="center"/>
    </xf>
    <xf numFmtId="2" fontId="21" fillId="0" borderId="0" xfId="0" applyNumberFormat="1" applyFont="1" applyAlignment="1">
      <alignment horizontal="center" vertical="center" wrapText="1"/>
    </xf>
    <xf numFmtId="0" fontId="31"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32" fillId="0" borderId="0" xfId="0" applyFont="1" applyAlignment="1">
      <alignment horizontal="center" vertical="center" wrapText="1"/>
    </xf>
    <xf numFmtId="0" fontId="21" fillId="0" borderId="8" xfId="0" applyFont="1" applyBorder="1" applyAlignment="1">
      <alignment horizontal="center" vertical="center"/>
    </xf>
    <xf numFmtId="0" fontId="21" fillId="0" borderId="20" xfId="0" applyFont="1" applyBorder="1" applyAlignment="1">
      <alignment horizontal="center" vertical="center"/>
    </xf>
    <xf numFmtId="0" fontId="21" fillId="0" borderId="6" xfId="0" applyFont="1" applyBorder="1" applyAlignment="1">
      <alignment horizontal="center" vertical="center" wrapText="1"/>
    </xf>
    <xf numFmtId="43" fontId="17" fillId="0" borderId="27" xfId="1" applyFont="1" applyFill="1" applyBorder="1" applyAlignment="1">
      <alignment horizontal="left" vertical="center" wrapText="1"/>
    </xf>
    <xf numFmtId="43" fontId="17" fillId="0" borderId="28" xfId="1" applyFont="1" applyFill="1" applyBorder="1" applyAlignment="1">
      <alignment horizontal="left" vertical="center" wrapText="1"/>
    </xf>
    <xf numFmtId="0" fontId="8" fillId="6" borderId="31"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4" xfId="0" applyFont="1" applyFill="1" applyBorder="1" applyAlignment="1">
      <alignment horizontal="center" vertical="center" wrapText="1"/>
    </xf>
    <xf numFmtId="164" fontId="8" fillId="8" borderId="7" xfId="0" applyNumberFormat="1" applyFont="1" applyFill="1" applyBorder="1" applyAlignment="1">
      <alignment horizontal="center" vertical="center" wrapText="1"/>
    </xf>
    <xf numFmtId="0" fontId="2" fillId="0" borderId="3" xfId="0" applyFont="1" applyBorder="1"/>
    <xf numFmtId="0" fontId="2" fillId="2" borderId="3" xfId="0" applyFont="1" applyFill="1" applyBorder="1"/>
    <xf numFmtId="0" fontId="2" fillId="0" borderId="4" xfId="0" applyFont="1" applyBorder="1"/>
    <xf numFmtId="0" fontId="2" fillId="0" borderId="5" xfId="0" applyFont="1" applyBorder="1"/>
    <xf numFmtId="0" fontId="2" fillId="0" borderId="3" xfId="0" applyFont="1" applyBorder="1" applyAlignment="1">
      <alignment vertical="top"/>
    </xf>
    <xf numFmtId="0" fontId="2" fillId="0" borderId="0" xfId="0" applyFont="1"/>
    <xf numFmtId="0" fontId="4" fillId="2" borderId="1" xfId="0" applyFont="1" applyFill="1" applyBorder="1" applyAlignment="1">
      <alignment vertical="top" wrapText="1"/>
    </xf>
    <xf numFmtId="0" fontId="2" fillId="0" borderId="2" xfId="0" applyFont="1" applyBorder="1"/>
    <xf numFmtId="167" fontId="21" fillId="0" borderId="0" xfId="1" applyNumberFormat="1" applyFont="1" applyAlignment="1">
      <alignment horizontal="center" vertical="center" wrapText="1"/>
    </xf>
    <xf numFmtId="0" fontId="21" fillId="0" borderId="8" xfId="0" applyFont="1" applyFill="1" applyBorder="1" applyAlignment="1">
      <alignment horizontal="center" vertical="center"/>
    </xf>
    <xf numFmtId="0" fontId="21" fillId="0" borderId="7" xfId="0" applyFont="1" applyFill="1" applyBorder="1" applyAlignment="1">
      <alignment horizontal="center" vertical="center" wrapText="1"/>
    </xf>
    <xf numFmtId="0" fontId="21" fillId="6" borderId="14" xfId="0" applyFont="1" applyFill="1" applyBorder="1" applyAlignment="1">
      <alignment horizontal="center" vertical="center"/>
    </xf>
    <xf numFmtId="0" fontId="21" fillId="6" borderId="7" xfId="0" applyFont="1" applyFill="1" applyBorder="1" applyAlignment="1">
      <alignment horizontal="center" vertical="center" wrapText="1"/>
    </xf>
    <xf numFmtId="167" fontId="21" fillId="0" borderId="6" xfId="1" applyNumberFormat="1" applyFont="1" applyBorder="1" applyAlignment="1">
      <alignment horizontal="center" vertical="center" wrapText="1"/>
    </xf>
    <xf numFmtId="167" fontId="31" fillId="0" borderId="6" xfId="1" applyNumberFormat="1" applyFont="1" applyBorder="1" applyAlignment="1">
      <alignment horizontal="center" vertical="center" wrapText="1"/>
    </xf>
    <xf numFmtId="167" fontId="31" fillId="0" borderId="26" xfId="1" applyNumberFormat="1" applyFont="1" applyBorder="1" applyAlignment="1">
      <alignment horizontal="center" vertical="center" wrapText="1"/>
    </xf>
    <xf numFmtId="167" fontId="21" fillId="0" borderId="7" xfId="1" applyNumberFormat="1" applyFont="1" applyBorder="1" applyAlignment="1">
      <alignment horizontal="center" vertical="center" wrapText="1"/>
    </xf>
    <xf numFmtId="167" fontId="31" fillId="0" borderId="7" xfId="1" applyNumberFormat="1" applyFont="1" applyBorder="1" applyAlignment="1">
      <alignment horizontal="center" vertical="center" wrapText="1"/>
    </xf>
    <xf numFmtId="167" fontId="31" fillId="0" borderId="9" xfId="1" applyNumberFormat="1" applyFont="1" applyBorder="1" applyAlignment="1">
      <alignment horizontal="center" vertical="center" wrapText="1"/>
    </xf>
    <xf numFmtId="167" fontId="21" fillId="0" borderId="7" xfId="1" applyNumberFormat="1" applyFont="1" applyFill="1" applyBorder="1" applyAlignment="1">
      <alignment horizontal="center" vertical="center" wrapText="1"/>
    </xf>
    <xf numFmtId="167" fontId="21" fillId="0" borderId="9" xfId="1" applyNumberFormat="1" applyFont="1" applyFill="1" applyBorder="1" applyAlignment="1">
      <alignment horizontal="center" vertical="center" wrapText="1"/>
    </xf>
    <xf numFmtId="167" fontId="21" fillId="6" borderId="7" xfId="1" applyNumberFormat="1" applyFont="1" applyFill="1" applyBorder="1" applyAlignment="1">
      <alignment horizontal="center" vertical="center" wrapText="1"/>
    </xf>
    <xf numFmtId="167" fontId="21" fillId="6" borderId="9" xfId="1" applyNumberFormat="1" applyFont="1" applyFill="1" applyBorder="1" applyAlignment="1">
      <alignment horizontal="center" vertical="center" wrapText="1"/>
    </xf>
    <xf numFmtId="0" fontId="21" fillId="0" borderId="31" xfId="0" applyFont="1" applyBorder="1" applyAlignment="1">
      <alignment horizontal="center" vertical="center"/>
    </xf>
    <xf numFmtId="0" fontId="21" fillId="0" borderId="32" xfId="0" applyFont="1" applyBorder="1" applyAlignment="1">
      <alignment horizontal="center" vertical="center" wrapText="1"/>
    </xf>
    <xf numFmtId="0" fontId="31" fillId="0" borderId="32" xfId="0" applyFont="1" applyBorder="1" applyAlignment="1">
      <alignment horizontal="center" vertical="center" wrapText="1"/>
    </xf>
    <xf numFmtId="0" fontId="31" fillId="0" borderId="34" xfId="0" applyFont="1" applyBorder="1" applyAlignment="1">
      <alignment horizontal="center" vertical="center" wrapText="1"/>
    </xf>
    <xf numFmtId="0" fontId="33" fillId="0" borderId="7" xfId="0" applyFont="1" applyBorder="1" applyAlignment="1">
      <alignment horizontal="center" vertical="center"/>
    </xf>
    <xf numFmtId="0" fontId="21" fillId="0" borderId="0" xfId="0" applyFont="1" applyAlignment="1">
      <alignment horizontal="left" vertical="center"/>
    </xf>
    <xf numFmtId="167" fontId="2" fillId="5" borderId="22" xfId="1" applyNumberFormat="1" applyFont="1" applyFill="1" applyBorder="1" applyAlignment="1">
      <alignment vertical="center"/>
    </xf>
    <xf numFmtId="167" fontId="8" fillId="5" borderId="29" xfId="1" applyNumberFormat="1" applyFont="1" applyFill="1" applyBorder="1" applyAlignment="1">
      <alignment vertical="center" wrapText="1"/>
    </xf>
  </cellXfs>
  <cellStyles count="5">
    <cellStyle name="Comma" xfId="1" builtinId="3"/>
    <cellStyle name="Excel Built-in Normal 2" xfId="4"/>
    <cellStyle name="Normal" xfId="0" builtinId="0"/>
    <cellStyle name="Normal - Style1" xfId="3"/>
    <cellStyle name="Normal 3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952500" cy="714375"/>
    <xdr:pic>
      <xdr:nvPicPr>
        <xdr:cNvPr id="3" name="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H21"/>
  <sheetViews>
    <sheetView tabSelected="1" zoomScale="73" workbookViewId="0">
      <selection activeCell="D18" sqref="D18"/>
    </sheetView>
  </sheetViews>
  <sheetFormatPr defaultRowHeight="14.5"/>
  <cols>
    <col min="1" max="1" width="9.08984375" style="145" customWidth="1"/>
    <col min="2" max="2" width="28.36328125" style="145" customWidth="1"/>
    <col min="3" max="3" width="15.36328125" style="145" customWidth="1"/>
    <col min="4" max="4" width="17.36328125" style="145" customWidth="1"/>
    <col min="5" max="5" width="19.7265625" style="145" customWidth="1"/>
    <col min="6" max="6" width="10.54296875" style="145" customWidth="1"/>
    <col min="7" max="7" width="18.54296875" style="145" customWidth="1"/>
    <col min="8" max="8" width="15" style="145" customWidth="1"/>
    <col min="9" max="10" width="15" style="145" bestFit="1" customWidth="1"/>
    <col min="11" max="11" width="14.453125" style="145" customWidth="1"/>
    <col min="12" max="12" width="11.90625" style="145" customWidth="1"/>
    <col min="13" max="13" width="9.08984375" style="145" customWidth="1"/>
    <col min="14" max="14" width="14.453125" style="145" customWidth="1"/>
    <col min="15" max="15" width="13" style="145" bestFit="1" customWidth="1"/>
    <col min="16" max="16362" width="9.08984375" style="145" customWidth="1"/>
    <col min="16363" max="16384" width="8.7265625" style="327"/>
  </cols>
  <sheetData>
    <row r="1" spans="1:19">
      <c r="A1" s="369" t="s">
        <v>512</v>
      </c>
      <c r="B1" s="369"/>
      <c r="D1" s="325"/>
      <c r="E1" s="325"/>
      <c r="F1" s="326"/>
      <c r="L1" s="327"/>
      <c r="M1" s="327"/>
      <c r="N1" s="327"/>
      <c r="O1" s="327"/>
    </row>
    <row r="2" spans="1:19">
      <c r="D2" s="325"/>
      <c r="E2" s="325"/>
      <c r="F2" s="326"/>
      <c r="L2" s="327"/>
      <c r="M2" s="327"/>
      <c r="N2" s="327"/>
      <c r="O2" s="327"/>
    </row>
    <row r="3" spans="1:19" ht="31" customHeight="1">
      <c r="A3" s="368" t="s">
        <v>511</v>
      </c>
      <c r="B3" s="368"/>
      <c r="C3" s="368"/>
      <c r="D3" s="368"/>
      <c r="E3" s="368"/>
      <c r="F3" s="326"/>
      <c r="L3" s="327"/>
      <c r="M3" s="327"/>
      <c r="N3" s="327"/>
      <c r="O3" s="327"/>
    </row>
    <row r="4" spans="1:19" ht="33" customHeight="1" thickBot="1">
      <c r="A4" s="364" t="s">
        <v>495</v>
      </c>
      <c r="B4" s="365" t="s">
        <v>496</v>
      </c>
      <c r="C4" s="365" t="s">
        <v>500</v>
      </c>
      <c r="D4" s="366" t="s">
        <v>501</v>
      </c>
      <c r="E4" s="367" t="s">
        <v>509</v>
      </c>
      <c r="F4" s="328"/>
      <c r="G4" s="142"/>
      <c r="H4" s="142"/>
      <c r="I4" s="142"/>
      <c r="J4" s="142"/>
      <c r="K4" s="142"/>
      <c r="L4" s="143"/>
      <c r="M4" s="143"/>
      <c r="N4" s="143"/>
      <c r="O4" s="143"/>
      <c r="P4" s="142"/>
      <c r="Q4" s="142"/>
      <c r="R4" s="143"/>
      <c r="S4" s="143"/>
    </row>
    <row r="5" spans="1:19">
      <c r="A5" s="330">
        <v>1</v>
      </c>
      <c r="B5" s="331" t="s">
        <v>497</v>
      </c>
      <c r="C5" s="354">
        <v>800000</v>
      </c>
      <c r="D5" s="355">
        <f>'Civil &amp; Plumbing &amp;Electrical '!M135</f>
        <v>1134201.18245</v>
      </c>
      <c r="E5" s="356">
        <f>C5-D5</f>
        <v>-334201.18244999996</v>
      </c>
      <c r="F5" s="328"/>
      <c r="G5" s="142"/>
      <c r="H5" s="142"/>
      <c r="I5" s="142"/>
      <c r="J5" s="142"/>
      <c r="K5" s="142"/>
      <c r="L5" s="143"/>
      <c r="M5" s="143"/>
      <c r="N5" s="143"/>
      <c r="O5" s="143"/>
      <c r="P5" s="142"/>
      <c r="Q5" s="142"/>
      <c r="R5" s="143"/>
      <c r="S5" s="143"/>
    </row>
    <row r="6" spans="1:19">
      <c r="A6" s="329">
        <v>2</v>
      </c>
      <c r="B6" s="94" t="s">
        <v>498</v>
      </c>
      <c r="C6" s="357">
        <v>121700</v>
      </c>
      <c r="D6" s="358">
        <f>'Civil &amp; Plumbing &amp;Electrical '!M179</f>
        <v>105097.25</v>
      </c>
      <c r="E6" s="359">
        <f t="shared" ref="E6:E7" si="0">C6-D6</f>
        <v>16602.75</v>
      </c>
      <c r="F6" s="328"/>
      <c r="G6" s="142"/>
      <c r="H6" s="142"/>
      <c r="I6" s="142"/>
      <c r="J6" s="142"/>
      <c r="K6" s="142"/>
      <c r="L6" s="143"/>
      <c r="M6" s="143"/>
      <c r="N6" s="143"/>
      <c r="O6" s="143"/>
      <c r="P6" s="142"/>
      <c r="Q6" s="142"/>
      <c r="R6" s="143"/>
      <c r="S6" s="143"/>
    </row>
    <row r="7" spans="1:19">
      <c r="A7" s="329">
        <v>3</v>
      </c>
      <c r="B7" s="94" t="s">
        <v>499</v>
      </c>
      <c r="C7" s="357">
        <f>'Civil &amp; Plumbing &amp;Electrical '!P252</f>
        <v>1113050</v>
      </c>
      <c r="D7" s="358">
        <f>'Civil &amp; Plumbing &amp;Electrical '!M252</f>
        <v>382225</v>
      </c>
      <c r="E7" s="359">
        <f t="shared" si="0"/>
        <v>730825</v>
      </c>
      <c r="F7" s="328"/>
      <c r="G7" s="142"/>
      <c r="H7" s="142"/>
      <c r="I7" s="142"/>
      <c r="J7" s="142"/>
      <c r="K7" s="142"/>
      <c r="L7" s="143"/>
      <c r="M7" s="143"/>
      <c r="N7" s="143"/>
      <c r="O7" s="143"/>
      <c r="P7" s="142"/>
      <c r="Q7" s="142"/>
      <c r="R7" s="143"/>
      <c r="S7" s="143"/>
    </row>
    <row r="8" spans="1:19">
      <c r="A8" s="329"/>
      <c r="B8" s="94"/>
      <c r="C8" s="357"/>
      <c r="D8" s="358"/>
      <c r="E8" s="359"/>
      <c r="F8" s="328"/>
      <c r="G8" s="142"/>
      <c r="H8" s="142"/>
      <c r="I8" s="142"/>
      <c r="J8" s="142"/>
      <c r="K8" s="142"/>
      <c r="L8" s="143"/>
      <c r="M8" s="143"/>
      <c r="N8" s="143"/>
      <c r="O8" s="143"/>
      <c r="P8" s="142"/>
      <c r="Q8" s="142"/>
      <c r="R8" s="143"/>
      <c r="S8" s="143"/>
    </row>
    <row r="9" spans="1:19" ht="15" customHeight="1">
      <c r="A9" s="350"/>
      <c r="B9" s="351" t="s">
        <v>23</v>
      </c>
      <c r="C9" s="360">
        <f>SUM(C5:C7)</f>
        <v>2034750</v>
      </c>
      <c r="D9" s="360">
        <f>SUM(D5:D7)</f>
        <v>1621523.43245</v>
      </c>
      <c r="E9" s="361">
        <f>SUM(E5:E7)</f>
        <v>413226.56755000004</v>
      </c>
      <c r="F9" s="142"/>
      <c r="G9" s="142"/>
      <c r="H9" s="142"/>
      <c r="I9" s="142"/>
      <c r="J9" s="142"/>
      <c r="K9" s="142"/>
      <c r="L9" s="143"/>
      <c r="M9" s="143"/>
      <c r="N9" s="143"/>
      <c r="O9" s="143"/>
      <c r="P9" s="142"/>
      <c r="Q9" s="142"/>
      <c r="R9" s="143"/>
      <c r="S9" s="143"/>
    </row>
    <row r="10" spans="1:19" ht="15" customHeight="1" thickBot="1">
      <c r="A10" s="352"/>
      <c r="B10" s="353" t="s">
        <v>510</v>
      </c>
      <c r="C10" s="362">
        <f>C9*1.18</f>
        <v>2401005</v>
      </c>
      <c r="D10" s="362">
        <f>D9*1.18</f>
        <v>1913397.6502909998</v>
      </c>
      <c r="E10" s="363">
        <f>E9*1.18</f>
        <v>487607.34970900003</v>
      </c>
      <c r="F10" s="142"/>
      <c r="G10" s="142"/>
      <c r="H10" s="142"/>
      <c r="I10" s="142"/>
      <c r="J10" s="142"/>
      <c r="K10" s="142"/>
      <c r="L10" s="143"/>
      <c r="M10" s="143"/>
      <c r="N10" s="143"/>
      <c r="O10" s="143"/>
      <c r="P10" s="142"/>
      <c r="Q10" s="142"/>
      <c r="R10" s="143"/>
      <c r="S10" s="143"/>
    </row>
    <row r="11" spans="1:19" ht="15" customHeight="1">
      <c r="B11" s="142"/>
      <c r="C11" s="142"/>
      <c r="D11" s="142"/>
      <c r="E11" s="142"/>
      <c r="F11" s="142"/>
      <c r="G11" s="142"/>
      <c r="H11" s="142"/>
      <c r="I11" s="142"/>
      <c r="J11" s="142"/>
      <c r="K11" s="142"/>
      <c r="L11" s="143"/>
      <c r="M11" s="142"/>
      <c r="N11" s="142"/>
      <c r="O11" s="143"/>
      <c r="P11" s="142"/>
      <c r="Q11" s="142"/>
      <c r="R11" s="143"/>
      <c r="S11" s="143"/>
    </row>
    <row r="12" spans="1:19" ht="15" customHeight="1">
      <c r="B12" s="142"/>
      <c r="C12" s="349"/>
      <c r="D12" s="349"/>
      <c r="E12" s="349"/>
      <c r="F12" s="142"/>
      <c r="G12" s="142"/>
      <c r="H12" s="142"/>
      <c r="I12" s="142"/>
      <c r="J12" s="142"/>
      <c r="K12" s="142"/>
      <c r="L12" s="143"/>
      <c r="M12" s="143"/>
      <c r="N12" s="143"/>
      <c r="O12" s="143"/>
      <c r="P12" s="142"/>
      <c r="Q12" s="142"/>
      <c r="R12" s="143"/>
      <c r="S12" s="143"/>
    </row>
    <row r="13" spans="1:19" ht="15" customHeight="1">
      <c r="B13" s="142"/>
      <c r="C13" s="142"/>
      <c r="D13" s="142"/>
      <c r="E13" s="142"/>
      <c r="F13" s="142"/>
      <c r="G13" s="142"/>
      <c r="H13" s="142"/>
      <c r="I13" s="142"/>
      <c r="J13" s="142"/>
      <c r="K13" s="142"/>
      <c r="L13" s="143"/>
      <c r="M13" s="143"/>
      <c r="N13" s="143"/>
      <c r="O13" s="143"/>
      <c r="P13" s="142"/>
      <c r="Q13" s="142"/>
      <c r="R13" s="143"/>
      <c r="S13" s="143"/>
    </row>
    <row r="14" spans="1:19">
      <c r="B14" s="142"/>
      <c r="C14" s="142"/>
      <c r="D14" s="142"/>
      <c r="E14" s="142"/>
      <c r="F14" s="142"/>
      <c r="G14" s="142"/>
      <c r="H14" s="142"/>
      <c r="I14" s="142"/>
      <c r="J14" s="142"/>
      <c r="K14" s="142"/>
      <c r="L14" s="143"/>
      <c r="M14" s="143"/>
      <c r="N14" s="143"/>
      <c r="O14" s="143"/>
      <c r="P14" s="142"/>
      <c r="Q14" s="142"/>
      <c r="R14" s="143"/>
      <c r="S14" s="143"/>
    </row>
    <row r="15" spans="1:19">
      <c r="B15" s="142"/>
      <c r="C15" s="142"/>
      <c r="D15" s="142"/>
      <c r="E15" s="142"/>
      <c r="F15" s="324"/>
      <c r="G15" s="142"/>
      <c r="H15" s="142"/>
      <c r="I15" s="142"/>
      <c r="J15" s="142"/>
      <c r="K15" s="142"/>
      <c r="L15" s="142"/>
      <c r="M15" s="142"/>
      <c r="N15" s="144"/>
      <c r="O15" s="142"/>
      <c r="P15" s="142"/>
      <c r="Q15" s="142"/>
      <c r="R15" s="143"/>
      <c r="S15" s="143"/>
    </row>
    <row r="16" spans="1:19">
      <c r="B16" s="142"/>
      <c r="C16" s="142"/>
      <c r="D16" s="324"/>
      <c r="E16" s="142"/>
      <c r="F16" s="142"/>
      <c r="G16" s="142"/>
      <c r="H16" s="142"/>
      <c r="I16" s="142"/>
      <c r="J16" s="142"/>
      <c r="K16" s="142"/>
      <c r="L16" s="142"/>
      <c r="M16" s="142"/>
      <c r="N16" s="144"/>
      <c r="O16" s="142"/>
      <c r="P16" s="142"/>
      <c r="Q16" s="142"/>
      <c r="R16" s="143"/>
      <c r="S16" s="143"/>
    </row>
    <row r="17" spans="2:19">
      <c r="B17" s="142"/>
      <c r="C17" s="142"/>
      <c r="D17" s="142"/>
      <c r="E17" s="142"/>
      <c r="F17" s="142"/>
      <c r="G17" s="142"/>
      <c r="H17" s="142"/>
      <c r="I17" s="142"/>
      <c r="J17" s="142"/>
      <c r="K17" s="142"/>
      <c r="L17" s="142"/>
      <c r="M17" s="142"/>
      <c r="N17" s="144"/>
      <c r="O17" s="142"/>
      <c r="P17" s="142"/>
      <c r="Q17" s="142"/>
      <c r="R17" s="143"/>
      <c r="S17" s="143"/>
    </row>
    <row r="18" spans="2:19">
      <c r="B18" s="142"/>
      <c r="C18" s="142"/>
      <c r="D18" s="142"/>
      <c r="E18" s="142"/>
      <c r="F18" s="142"/>
      <c r="G18" s="142"/>
      <c r="H18" s="142"/>
      <c r="I18" s="142"/>
      <c r="J18" s="142"/>
      <c r="K18" s="142"/>
      <c r="L18" s="142"/>
      <c r="M18" s="142"/>
      <c r="N18" s="142"/>
      <c r="O18" s="142"/>
      <c r="P18" s="142"/>
      <c r="Q18" s="142"/>
      <c r="R18" s="143"/>
      <c r="S18" s="143"/>
    </row>
    <row r="19" spans="2:19">
      <c r="B19" s="142"/>
      <c r="C19" s="142"/>
      <c r="D19" s="142"/>
      <c r="E19" s="142"/>
      <c r="F19" s="142"/>
      <c r="G19" s="142"/>
      <c r="H19" s="142"/>
      <c r="I19" s="142"/>
      <c r="J19" s="142"/>
      <c r="K19" s="142"/>
      <c r="L19" s="142"/>
      <c r="M19" s="142"/>
      <c r="N19" s="142"/>
      <c r="O19" s="142"/>
      <c r="P19" s="142"/>
      <c r="Q19" s="142"/>
      <c r="R19" s="143"/>
      <c r="S19" s="143"/>
    </row>
    <row r="20" spans="2:19">
      <c r="B20" s="142"/>
      <c r="C20" s="142"/>
      <c r="D20" s="142"/>
      <c r="E20" s="142"/>
      <c r="F20" s="142"/>
      <c r="G20" s="142"/>
      <c r="H20" s="142"/>
      <c r="I20" s="142"/>
      <c r="J20" s="142"/>
      <c r="K20" s="142"/>
      <c r="L20" s="142"/>
      <c r="M20" s="142"/>
      <c r="N20" s="142"/>
      <c r="O20" s="142"/>
      <c r="P20" s="142"/>
      <c r="Q20" s="142"/>
      <c r="R20" s="143"/>
      <c r="S20" s="143"/>
    </row>
    <row r="21" spans="2:19">
      <c r="B21" s="142"/>
      <c r="C21" s="142"/>
      <c r="D21" s="142"/>
      <c r="E21" s="142"/>
      <c r="F21" s="142"/>
      <c r="G21" s="142"/>
      <c r="H21" s="142"/>
      <c r="I21" s="142"/>
      <c r="J21" s="142"/>
      <c r="K21" s="142"/>
      <c r="L21" s="142"/>
      <c r="M21" s="142"/>
      <c r="N21" s="142"/>
      <c r="O21" s="142"/>
      <c r="P21" s="142"/>
      <c r="Q21" s="142"/>
      <c r="R21" s="143"/>
      <c r="S21" s="143"/>
    </row>
  </sheetData>
  <mergeCells count="2">
    <mergeCell ref="A3:E3"/>
    <mergeCell ref="A1:B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1"/>
  <sheetViews>
    <sheetView view="pageBreakPreview" zoomScale="70" zoomScaleNormal="55" zoomScaleSheetLayoutView="70" workbookViewId="0">
      <pane xSplit="10" ySplit="3" topLeftCell="K4" activePane="bottomRight" state="frozen"/>
      <selection pane="topRight" activeCell="K1" sqref="K1"/>
      <selection pane="bottomLeft" activeCell="A4" sqref="A4"/>
      <selection pane="bottomRight" activeCell="U248" sqref="U248"/>
    </sheetView>
  </sheetViews>
  <sheetFormatPr defaultRowHeight="14.5"/>
  <cols>
    <col min="1" max="1" width="9.6328125" style="24" hidden="1" customWidth="1"/>
    <col min="2" max="2" width="4.26953125" style="83" bestFit="1" customWidth="1"/>
    <col min="3" max="3" width="9.90625" style="24" hidden="1" customWidth="1"/>
    <col min="4" max="4" width="19.7265625" style="86" bestFit="1" customWidth="1"/>
    <col min="5" max="5" width="74.6328125" style="123" customWidth="1"/>
    <col min="6" max="6" width="7.54296875" style="24" customWidth="1"/>
    <col min="7" max="7" width="8.36328125" style="109" customWidth="1"/>
    <col min="8" max="8" width="10.453125" style="109" customWidth="1"/>
    <col min="9" max="9" width="8.90625" style="109" bestFit="1" customWidth="1"/>
    <col min="10" max="10" width="10.453125" style="109" bestFit="1" customWidth="1"/>
    <col min="11" max="11" width="11.81640625" style="109" bestFit="1" customWidth="1"/>
    <col min="12" max="12" width="11.6328125" style="109" bestFit="1" customWidth="1"/>
    <col min="13" max="13" width="12.36328125" style="265" customWidth="1"/>
    <col min="14" max="14" width="11.26953125" style="83" customWidth="1"/>
    <col min="15" max="15" width="14.90625" style="83" customWidth="1"/>
    <col min="16" max="16" width="12.81640625" style="24" bestFit="1" customWidth="1"/>
    <col min="17" max="17" width="9.1796875" style="24" bestFit="1" customWidth="1"/>
    <col min="18" max="18" width="11.08984375" style="24" customWidth="1"/>
    <col min="19" max="19" width="13.81640625" style="24" bestFit="1" customWidth="1"/>
    <col min="20" max="20" width="8.7265625" style="24"/>
    <col min="21" max="21" width="73.81640625" style="108" customWidth="1"/>
    <col min="22" max="16384" width="8.7265625" style="24"/>
  </cols>
  <sheetData>
    <row r="1" spans="1:20" ht="15" thickBot="1">
      <c r="A1" s="332" t="s">
        <v>446</v>
      </c>
      <c r="B1" s="333"/>
      <c r="C1" s="333"/>
      <c r="D1" s="333"/>
      <c r="E1" s="333"/>
      <c r="F1" s="235" t="s">
        <v>369</v>
      </c>
      <c r="G1" s="236"/>
      <c r="H1" s="237"/>
      <c r="I1" s="237"/>
      <c r="J1" s="237" t="s">
        <v>494</v>
      </c>
      <c r="K1" s="236">
        <v>507</v>
      </c>
      <c r="L1" s="238"/>
      <c r="M1" s="250"/>
      <c r="N1" s="239"/>
      <c r="O1" s="239"/>
      <c r="P1" s="240"/>
      <c r="Q1" s="240"/>
      <c r="R1" s="240"/>
      <c r="S1" s="241"/>
      <c r="T1" s="48"/>
    </row>
    <row r="2" spans="1:20" s="83" customFormat="1" ht="30.5" customHeight="1" thickBot="1">
      <c r="A2" s="242" t="s">
        <v>370</v>
      </c>
      <c r="B2" s="243" t="s">
        <v>398</v>
      </c>
      <c r="C2" s="243" t="s">
        <v>371</v>
      </c>
      <c r="D2" s="243" t="s">
        <v>372</v>
      </c>
      <c r="E2" s="244" t="s">
        <v>373</v>
      </c>
      <c r="F2" s="243" t="s">
        <v>20</v>
      </c>
      <c r="G2" s="243"/>
      <c r="H2" s="243"/>
      <c r="I2" s="243"/>
      <c r="J2" s="245"/>
      <c r="K2" s="246" t="s">
        <v>493</v>
      </c>
      <c r="L2" s="236" t="s">
        <v>375</v>
      </c>
      <c r="M2" s="251" t="s">
        <v>41</v>
      </c>
      <c r="N2" s="246" t="s">
        <v>374</v>
      </c>
      <c r="O2" s="236" t="s">
        <v>375</v>
      </c>
      <c r="P2" s="247" t="s">
        <v>41</v>
      </c>
      <c r="Q2" s="246" t="s">
        <v>374</v>
      </c>
      <c r="R2" s="236" t="s">
        <v>375</v>
      </c>
      <c r="S2" s="247" t="s">
        <v>41</v>
      </c>
      <c r="T2" s="105"/>
    </row>
    <row r="3" spans="1:20" ht="16.5" customHeight="1" thickBot="1">
      <c r="A3" s="229" t="s">
        <v>376</v>
      </c>
      <c r="B3" s="230"/>
      <c r="C3" s="230"/>
      <c r="D3" s="230"/>
      <c r="E3" s="231" t="s">
        <v>377</v>
      </c>
      <c r="F3" s="232"/>
      <c r="G3" s="232"/>
      <c r="H3" s="233"/>
      <c r="I3" s="233"/>
      <c r="J3" s="234"/>
      <c r="K3" s="321" t="s">
        <v>378</v>
      </c>
      <c r="L3" s="322"/>
      <c r="M3" s="323"/>
      <c r="N3" s="334" t="s">
        <v>379</v>
      </c>
      <c r="O3" s="335"/>
      <c r="P3" s="336"/>
      <c r="Q3" s="337" t="s">
        <v>380</v>
      </c>
      <c r="R3" s="338"/>
      <c r="S3" s="339"/>
      <c r="T3" s="48"/>
    </row>
    <row r="4" spans="1:20">
      <c r="A4" s="161"/>
      <c r="B4" s="12"/>
      <c r="C4" s="12"/>
      <c r="D4" s="12"/>
      <c r="E4" s="162" t="s">
        <v>381</v>
      </c>
      <c r="F4" s="13"/>
      <c r="G4" s="13" t="s">
        <v>382</v>
      </c>
      <c r="H4" s="14" t="s">
        <v>383</v>
      </c>
      <c r="I4" s="14" t="s">
        <v>384</v>
      </c>
      <c r="J4" s="163" t="s">
        <v>385</v>
      </c>
      <c r="K4" s="308"/>
      <c r="L4" s="78"/>
      <c r="M4" s="252"/>
      <c r="N4" s="183"/>
      <c r="O4" s="77"/>
      <c r="P4" s="70"/>
      <c r="Q4" s="193"/>
      <c r="R4" s="69"/>
      <c r="S4" s="70"/>
      <c r="T4" s="48"/>
    </row>
    <row r="5" spans="1:20" ht="34.5">
      <c r="A5" s="140"/>
      <c r="B5" s="17">
        <v>1</v>
      </c>
      <c r="C5" s="16"/>
      <c r="D5" s="85" t="s">
        <v>399</v>
      </c>
      <c r="E5" s="55" t="s">
        <v>44</v>
      </c>
      <c r="F5" s="56"/>
      <c r="G5" s="17"/>
      <c r="H5" s="18"/>
      <c r="I5" s="18"/>
      <c r="J5" s="164"/>
      <c r="K5" s="79"/>
      <c r="L5" s="19"/>
      <c r="M5" s="253"/>
      <c r="N5" s="179"/>
      <c r="O5" s="17"/>
      <c r="P5" s="184"/>
      <c r="Q5" s="194"/>
      <c r="R5" s="20"/>
      <c r="S5" s="21"/>
      <c r="T5" s="48"/>
    </row>
    <row r="6" spans="1:20">
      <c r="A6" s="140"/>
      <c r="B6" s="17"/>
      <c r="C6" s="17"/>
      <c r="D6" s="17"/>
      <c r="E6" s="122"/>
      <c r="F6" s="17" t="s">
        <v>386</v>
      </c>
      <c r="G6" s="17"/>
      <c r="H6" s="18"/>
      <c r="I6" s="18"/>
      <c r="J6" s="164"/>
      <c r="K6" s="79"/>
      <c r="L6" s="19"/>
      <c r="M6" s="253"/>
      <c r="N6" s="179"/>
      <c r="O6" s="17"/>
      <c r="P6" s="184"/>
      <c r="Q6" s="195"/>
      <c r="R6" s="22"/>
      <c r="S6" s="23"/>
      <c r="T6" s="48"/>
    </row>
    <row r="7" spans="1:20">
      <c r="A7" s="140"/>
      <c r="B7" s="17"/>
      <c r="C7" s="17"/>
      <c r="D7" s="86">
        <v>1</v>
      </c>
      <c r="E7" s="123" t="s">
        <v>387</v>
      </c>
      <c r="J7" s="165"/>
      <c r="K7" s="79"/>
      <c r="L7" s="19"/>
      <c r="M7" s="253"/>
      <c r="N7" s="179"/>
      <c r="O7" s="17"/>
      <c r="P7" s="184"/>
      <c r="Q7" s="195"/>
      <c r="R7" s="22"/>
      <c r="S7" s="23"/>
      <c r="T7" s="48"/>
    </row>
    <row r="8" spans="1:20">
      <c r="A8" s="140"/>
      <c r="B8" s="17"/>
      <c r="C8" s="17"/>
      <c r="D8" s="86">
        <f>D7+1</f>
        <v>2</v>
      </c>
      <c r="E8" s="123" t="s">
        <v>477</v>
      </c>
      <c r="F8" s="24" t="s">
        <v>389</v>
      </c>
      <c r="G8" s="109">
        <v>1</v>
      </c>
      <c r="H8" s="109">
        <v>7.29</v>
      </c>
      <c r="I8" s="109">
        <v>1</v>
      </c>
      <c r="J8" s="165">
        <v>3.3</v>
      </c>
      <c r="K8" s="79">
        <f>G8*H8*I8*J8</f>
        <v>24.056999999999999</v>
      </c>
      <c r="L8" s="19"/>
      <c r="M8" s="253"/>
      <c r="N8" s="179"/>
      <c r="O8" s="17"/>
      <c r="P8" s="184"/>
      <c r="Q8" s="195"/>
      <c r="R8" s="22"/>
      <c r="S8" s="23"/>
      <c r="T8" s="48"/>
    </row>
    <row r="9" spans="1:20">
      <c r="A9" s="140"/>
      <c r="B9" s="17"/>
      <c r="C9" s="17"/>
      <c r="D9" s="86">
        <f t="shared" ref="D9:D15" si="0">D8+1</f>
        <v>3</v>
      </c>
      <c r="E9" s="123" t="s">
        <v>390</v>
      </c>
      <c r="F9" s="24" t="s">
        <v>389</v>
      </c>
      <c r="G9" s="109">
        <v>1</v>
      </c>
      <c r="H9" s="109">
        <v>6.47</v>
      </c>
      <c r="I9" s="109">
        <v>2</v>
      </c>
      <c r="J9" s="165">
        <v>3.3</v>
      </c>
      <c r="K9" s="79">
        <f t="shared" ref="K9:K15" si="1">G9*H9*I9*J9</f>
        <v>42.701999999999998</v>
      </c>
      <c r="L9" s="19"/>
      <c r="M9" s="253"/>
      <c r="N9" s="179"/>
      <c r="O9" s="17"/>
      <c r="P9" s="184"/>
      <c r="Q9" s="195"/>
      <c r="R9" s="22"/>
      <c r="S9" s="23"/>
      <c r="T9" s="48"/>
    </row>
    <row r="10" spans="1:20">
      <c r="A10" s="140"/>
      <c r="B10" s="17"/>
      <c r="C10" s="17"/>
      <c r="D10" s="86">
        <f t="shared" si="0"/>
        <v>4</v>
      </c>
      <c r="E10" s="123" t="s">
        <v>482</v>
      </c>
      <c r="F10" s="24" t="s">
        <v>389</v>
      </c>
      <c r="G10" s="109">
        <v>1</v>
      </c>
      <c r="H10" s="109">
        <v>4.51</v>
      </c>
      <c r="I10" s="109">
        <v>1</v>
      </c>
      <c r="J10" s="165">
        <v>3.3</v>
      </c>
      <c r="K10" s="79">
        <f t="shared" si="1"/>
        <v>14.882999999999999</v>
      </c>
      <c r="L10" s="19"/>
      <c r="M10" s="253"/>
      <c r="N10" s="179"/>
      <c r="O10" s="17"/>
      <c r="P10" s="184"/>
      <c r="Q10" s="195"/>
      <c r="R10" s="22"/>
      <c r="S10" s="23"/>
      <c r="T10" s="48"/>
    </row>
    <row r="11" spans="1:20">
      <c r="A11" s="140"/>
      <c r="B11" s="17"/>
      <c r="C11" s="17"/>
      <c r="D11" s="86">
        <f t="shared" si="0"/>
        <v>5</v>
      </c>
      <c r="E11" s="123" t="s">
        <v>392</v>
      </c>
      <c r="F11" s="24" t="s">
        <v>389</v>
      </c>
      <c r="G11" s="109">
        <v>1</v>
      </c>
      <c r="H11" s="109">
        <v>3.16</v>
      </c>
      <c r="I11" s="109">
        <v>1</v>
      </c>
      <c r="J11" s="165">
        <v>3.3</v>
      </c>
      <c r="K11" s="79">
        <f t="shared" si="1"/>
        <v>10.427999999999999</v>
      </c>
      <c r="L11" s="19"/>
      <c r="M11" s="253"/>
      <c r="N11" s="179"/>
      <c r="O11" s="17"/>
      <c r="P11" s="184"/>
      <c r="Q11" s="195"/>
      <c r="R11" s="22"/>
      <c r="S11" s="23"/>
      <c r="T11" s="48"/>
    </row>
    <row r="12" spans="1:20">
      <c r="A12" s="140"/>
      <c r="B12" s="17"/>
      <c r="C12" s="17"/>
      <c r="D12" s="86">
        <f t="shared" si="0"/>
        <v>6</v>
      </c>
      <c r="E12" s="123" t="s">
        <v>471</v>
      </c>
      <c r="F12" s="24" t="s">
        <v>389</v>
      </c>
      <c r="G12" s="109">
        <v>1</v>
      </c>
      <c r="H12" s="109">
        <v>1.355</v>
      </c>
      <c r="I12" s="109">
        <v>1</v>
      </c>
      <c r="J12" s="165">
        <v>2</v>
      </c>
      <c r="K12" s="79">
        <f t="shared" si="1"/>
        <v>2.71</v>
      </c>
      <c r="L12" s="19"/>
      <c r="M12" s="253"/>
      <c r="N12" s="179"/>
      <c r="O12" s="17"/>
      <c r="P12" s="184"/>
      <c r="Q12" s="266"/>
      <c r="R12" s="22"/>
      <c r="S12" s="23"/>
      <c r="T12" s="48"/>
    </row>
    <row r="13" spans="1:20">
      <c r="A13" s="140"/>
      <c r="B13" s="17"/>
      <c r="C13" s="17"/>
      <c r="D13" s="86">
        <f t="shared" si="0"/>
        <v>7</v>
      </c>
      <c r="E13" s="123" t="s">
        <v>471</v>
      </c>
      <c r="F13" s="24" t="s">
        <v>389</v>
      </c>
      <c r="G13" s="109">
        <v>1</v>
      </c>
      <c r="H13" s="109">
        <v>0.95</v>
      </c>
      <c r="I13" s="109">
        <v>1</v>
      </c>
      <c r="J13" s="165">
        <v>2</v>
      </c>
      <c r="K13" s="79">
        <f t="shared" si="1"/>
        <v>1.9</v>
      </c>
      <c r="L13" s="19"/>
      <c r="M13" s="253"/>
      <c r="N13" s="179"/>
      <c r="O13" s="17"/>
      <c r="P13" s="184"/>
      <c r="Q13" s="195"/>
      <c r="R13" s="22"/>
      <c r="S13" s="23"/>
      <c r="T13" s="48"/>
    </row>
    <row r="14" spans="1:20">
      <c r="A14" s="140"/>
      <c r="B14" s="17"/>
      <c r="C14" s="17"/>
      <c r="D14" s="86">
        <f t="shared" si="0"/>
        <v>8</v>
      </c>
      <c r="E14" s="123" t="s">
        <v>472</v>
      </c>
      <c r="F14" s="24" t="s">
        <v>389</v>
      </c>
      <c r="G14" s="109">
        <v>1</v>
      </c>
      <c r="H14" s="109">
        <v>7.29</v>
      </c>
      <c r="I14" s="109">
        <v>1</v>
      </c>
      <c r="J14" s="165">
        <v>4.51</v>
      </c>
      <c r="K14" s="79">
        <f t="shared" si="1"/>
        <v>32.877899999999997</v>
      </c>
      <c r="L14" s="19"/>
      <c r="M14" s="253"/>
      <c r="N14" s="179"/>
      <c r="O14" s="17"/>
      <c r="P14" s="184"/>
      <c r="Q14" s="195"/>
      <c r="R14" s="22"/>
      <c r="S14" s="23"/>
      <c r="T14" s="48"/>
    </row>
    <row r="15" spans="1:20">
      <c r="A15" s="140"/>
      <c r="B15" s="17"/>
      <c r="C15" s="17"/>
      <c r="D15" s="86">
        <f t="shared" si="0"/>
        <v>9</v>
      </c>
      <c r="E15" s="123" t="s">
        <v>394</v>
      </c>
      <c r="F15" s="24" t="s">
        <v>389</v>
      </c>
      <c r="G15" s="109">
        <v>1</v>
      </c>
      <c r="H15" s="109">
        <v>7.29</v>
      </c>
      <c r="I15" s="109">
        <v>1</v>
      </c>
      <c r="J15" s="166">
        <v>4.51</v>
      </c>
      <c r="K15" s="79">
        <f t="shared" si="1"/>
        <v>32.877899999999997</v>
      </c>
      <c r="L15" s="19"/>
      <c r="M15" s="253"/>
      <c r="N15" s="179"/>
      <c r="O15" s="17"/>
      <c r="P15" s="184"/>
      <c r="Q15" s="195"/>
      <c r="R15" s="22"/>
      <c r="S15" s="23"/>
      <c r="T15" s="48"/>
    </row>
    <row r="16" spans="1:20">
      <c r="A16" s="140"/>
      <c r="B16" s="17"/>
      <c r="C16" s="17"/>
      <c r="D16" s="17"/>
      <c r="E16" s="122"/>
      <c r="F16" s="17"/>
      <c r="G16" s="17"/>
      <c r="H16" s="18"/>
      <c r="I16" s="18"/>
      <c r="J16" s="164"/>
      <c r="K16" s="81">
        <f>SUM(K7:K15)</f>
        <v>162.43579999999997</v>
      </c>
      <c r="L16" s="19">
        <f>O16</f>
        <v>660</v>
      </c>
      <c r="M16" s="253">
        <f t="shared" ref="M16:M79" si="2">L16*K16</f>
        <v>107207.62799999998</v>
      </c>
      <c r="N16" s="179">
        <v>54</v>
      </c>
      <c r="O16" s="17">
        <v>660</v>
      </c>
      <c r="P16" s="184">
        <f>N16*O16</f>
        <v>35640</v>
      </c>
      <c r="Q16" s="195">
        <f>K16-N16</f>
        <v>108.43579999999997</v>
      </c>
      <c r="R16" s="22">
        <f>O16</f>
        <v>660</v>
      </c>
      <c r="S16" s="23">
        <f>Q16*R16</f>
        <v>71567.627999999982</v>
      </c>
      <c r="T16" s="48"/>
    </row>
    <row r="17" spans="1:21">
      <c r="A17" s="140"/>
      <c r="B17" s="17"/>
      <c r="C17" s="17"/>
      <c r="D17" s="17"/>
      <c r="E17" s="122"/>
      <c r="F17" s="17"/>
      <c r="G17" s="17"/>
      <c r="H17" s="18"/>
      <c r="I17" s="18"/>
      <c r="J17" s="164"/>
      <c r="K17" s="79"/>
      <c r="L17" s="19"/>
      <c r="M17" s="253">
        <f t="shared" si="2"/>
        <v>0</v>
      </c>
      <c r="N17" s="179"/>
      <c r="O17" s="17"/>
      <c r="P17" s="184"/>
      <c r="Q17" s="195">
        <f t="shared" ref="Q17:Q84" si="3">K17-N17</f>
        <v>0</v>
      </c>
      <c r="R17" s="22">
        <f t="shared" ref="R17:R84" si="4">O17</f>
        <v>0</v>
      </c>
      <c r="S17" s="23">
        <f t="shared" ref="S17:S24" si="5">Q17*R17</f>
        <v>0</v>
      </c>
      <c r="T17" s="48"/>
    </row>
    <row r="18" spans="1:21" ht="42">
      <c r="A18" s="140"/>
      <c r="B18" s="17">
        <v>2</v>
      </c>
      <c r="C18" s="17"/>
      <c r="D18" s="17" t="s">
        <v>504</v>
      </c>
      <c r="E18" s="64" t="s">
        <v>50</v>
      </c>
      <c r="F18" s="227" t="s">
        <v>45</v>
      </c>
      <c r="G18" s="17"/>
      <c r="H18" s="18"/>
      <c r="I18" s="18"/>
      <c r="J18" s="164"/>
      <c r="K18" s="81">
        <v>42</v>
      </c>
      <c r="L18" s="19">
        <v>660</v>
      </c>
      <c r="M18" s="253">
        <f t="shared" si="2"/>
        <v>27720</v>
      </c>
      <c r="N18" s="179">
        <v>7</v>
      </c>
      <c r="O18" s="17">
        <v>660</v>
      </c>
      <c r="P18" s="184">
        <f>N18*O18</f>
        <v>4620</v>
      </c>
      <c r="Q18" s="195">
        <f t="shared" ref="Q18" si="6">K18-N18</f>
        <v>35</v>
      </c>
      <c r="R18" s="22">
        <f t="shared" ref="R18" si="7">O18</f>
        <v>660</v>
      </c>
      <c r="S18" s="23">
        <f t="shared" ref="S18" si="8">Q18*R18</f>
        <v>23100</v>
      </c>
      <c r="T18" s="48"/>
    </row>
    <row r="19" spans="1:21" s="108" customFormat="1" ht="26.5" customHeight="1">
      <c r="A19" s="140"/>
      <c r="B19" s="17"/>
      <c r="C19" s="17"/>
      <c r="D19" s="86">
        <f>D15+1</f>
        <v>10</v>
      </c>
      <c r="E19" s="117" t="s">
        <v>505</v>
      </c>
      <c r="F19" s="108" t="s">
        <v>389</v>
      </c>
      <c r="G19" s="83">
        <v>1</v>
      </c>
      <c r="H19" s="83">
        <v>21</v>
      </c>
      <c r="I19" s="83">
        <v>2</v>
      </c>
      <c r="J19" s="228">
        <v>1</v>
      </c>
      <c r="K19" s="79">
        <f>G19*H19*I19*J19</f>
        <v>42</v>
      </c>
      <c r="L19" s="19"/>
      <c r="M19" s="253"/>
      <c r="N19" s="179"/>
      <c r="O19" s="17"/>
      <c r="P19" s="184"/>
      <c r="Q19" s="195"/>
      <c r="R19" s="22"/>
      <c r="S19" s="23"/>
      <c r="T19" s="107"/>
    </row>
    <row r="20" spans="1:21">
      <c r="A20" s="140"/>
      <c r="B20" s="17"/>
      <c r="C20" s="17"/>
      <c r="D20" s="17"/>
      <c r="E20" s="122"/>
      <c r="F20" s="17"/>
      <c r="G20" s="17"/>
      <c r="H20" s="18"/>
      <c r="I20" s="18"/>
      <c r="J20" s="164"/>
      <c r="K20" s="79"/>
      <c r="L20" s="19"/>
      <c r="M20" s="253"/>
      <c r="N20" s="179"/>
      <c r="O20" s="17"/>
      <c r="P20" s="184"/>
      <c r="Q20" s="195"/>
      <c r="R20" s="22"/>
      <c r="S20" s="23"/>
      <c r="T20" s="48"/>
    </row>
    <row r="21" spans="1:21">
      <c r="A21" s="140"/>
      <c r="B21" s="17"/>
      <c r="C21" s="17"/>
      <c r="D21" s="17"/>
      <c r="E21" s="122"/>
      <c r="F21" s="17"/>
      <c r="G21" s="17"/>
      <c r="H21" s="18"/>
      <c r="I21" s="18"/>
      <c r="J21" s="164"/>
      <c r="K21" s="79"/>
      <c r="L21" s="19"/>
      <c r="M21" s="253"/>
      <c r="N21" s="179"/>
      <c r="O21" s="17"/>
      <c r="P21" s="184"/>
      <c r="Q21" s="195"/>
      <c r="R21" s="22"/>
      <c r="S21" s="23"/>
      <c r="T21" s="48"/>
    </row>
    <row r="22" spans="1:21">
      <c r="A22" s="140"/>
      <c r="B22" s="17"/>
      <c r="C22" s="17"/>
      <c r="D22" s="17"/>
      <c r="E22" s="122"/>
      <c r="F22" s="17"/>
      <c r="G22" s="17"/>
      <c r="H22" s="18"/>
      <c r="I22" s="18"/>
      <c r="J22" s="164"/>
      <c r="K22" s="79"/>
      <c r="L22" s="19"/>
      <c r="M22" s="253"/>
      <c r="N22" s="179"/>
      <c r="O22" s="17"/>
      <c r="P22" s="184"/>
      <c r="Q22" s="195">
        <f t="shared" si="3"/>
        <v>0</v>
      </c>
      <c r="R22" s="22">
        <f t="shared" si="4"/>
        <v>0</v>
      </c>
      <c r="S22" s="23">
        <f t="shared" si="5"/>
        <v>0</v>
      </c>
      <c r="T22" s="48"/>
    </row>
    <row r="23" spans="1:21">
      <c r="A23" s="58"/>
      <c r="B23" s="226">
        <v>3</v>
      </c>
      <c r="C23" s="56"/>
      <c r="D23" s="87" t="s">
        <v>400</v>
      </c>
      <c r="E23" s="59" t="s">
        <v>54</v>
      </c>
      <c r="F23" s="24" t="s">
        <v>401</v>
      </c>
      <c r="G23" s="109">
        <v>1</v>
      </c>
      <c r="J23" s="165"/>
      <c r="K23" s="309">
        <v>1</v>
      </c>
      <c r="L23" s="19">
        <v>19400</v>
      </c>
      <c r="M23" s="253">
        <f t="shared" si="2"/>
        <v>19400</v>
      </c>
      <c r="N23" s="185">
        <v>1</v>
      </c>
      <c r="O23" s="17">
        <v>19400</v>
      </c>
      <c r="P23" s="21">
        <f>N23*O23</f>
        <v>19400</v>
      </c>
      <c r="Q23" s="195">
        <f t="shared" si="3"/>
        <v>0</v>
      </c>
      <c r="R23" s="22">
        <f t="shared" si="4"/>
        <v>19400</v>
      </c>
      <c r="S23" s="23">
        <f t="shared" si="5"/>
        <v>0</v>
      </c>
      <c r="T23" s="48"/>
    </row>
    <row r="24" spans="1:21">
      <c r="A24" s="141"/>
      <c r="B24" s="17">
        <v>4</v>
      </c>
      <c r="C24" s="17"/>
      <c r="D24" s="88" t="s">
        <v>402</v>
      </c>
      <c r="E24" s="56" t="s">
        <v>60</v>
      </c>
      <c r="F24" s="59" t="s">
        <v>401</v>
      </c>
      <c r="G24" s="17">
        <v>1</v>
      </c>
      <c r="H24" s="18"/>
      <c r="I24" s="18"/>
      <c r="J24" s="164"/>
      <c r="K24" s="79">
        <v>7</v>
      </c>
      <c r="L24" s="19">
        <f t="shared" ref="L24:L79" si="9">O24</f>
        <v>32320</v>
      </c>
      <c r="M24" s="253">
        <f t="shared" si="2"/>
        <v>226240</v>
      </c>
      <c r="N24" s="179">
        <v>1</v>
      </c>
      <c r="O24" s="17">
        <v>32320</v>
      </c>
      <c r="P24" s="21">
        <v>32320</v>
      </c>
      <c r="Q24" s="195">
        <f t="shared" si="3"/>
        <v>6</v>
      </c>
      <c r="R24" s="22">
        <f t="shared" si="4"/>
        <v>32320</v>
      </c>
      <c r="S24" s="23">
        <f t="shared" si="5"/>
        <v>193920</v>
      </c>
      <c r="T24" s="48"/>
      <c r="U24" s="116"/>
    </row>
    <row r="25" spans="1:21" ht="200">
      <c r="A25" s="15"/>
      <c r="B25" s="17"/>
      <c r="C25" s="58" t="s">
        <v>24</v>
      </c>
      <c r="D25" s="89"/>
      <c r="E25" s="59" t="s">
        <v>64</v>
      </c>
      <c r="F25" s="17"/>
      <c r="G25" s="17"/>
      <c r="H25" s="18"/>
      <c r="I25" s="18"/>
      <c r="J25" s="164"/>
      <c r="K25" s="79"/>
      <c r="L25" s="19"/>
      <c r="M25" s="253"/>
      <c r="N25" s="179"/>
      <c r="O25" s="17"/>
      <c r="P25" s="21"/>
      <c r="Q25" s="195">
        <f t="shared" si="3"/>
        <v>0</v>
      </c>
      <c r="R25" s="22">
        <f t="shared" si="4"/>
        <v>0</v>
      </c>
      <c r="S25" s="23"/>
      <c r="T25" s="48"/>
    </row>
    <row r="26" spans="1:21">
      <c r="A26" s="15"/>
      <c r="B26" s="17"/>
      <c r="C26" s="17"/>
      <c r="D26" s="90" t="s">
        <v>24</v>
      </c>
      <c r="E26" s="60" t="s">
        <v>65</v>
      </c>
      <c r="F26" s="17"/>
      <c r="G26" s="17"/>
      <c r="H26" s="18"/>
      <c r="I26" s="18"/>
      <c r="J26" s="164"/>
      <c r="K26" s="79"/>
      <c r="L26" s="19"/>
      <c r="M26" s="253"/>
      <c r="N26" s="179"/>
      <c r="O26" s="17"/>
      <c r="P26" s="21"/>
      <c r="Q26" s="195">
        <f t="shared" si="3"/>
        <v>0</v>
      </c>
      <c r="R26" s="22">
        <f t="shared" si="4"/>
        <v>0</v>
      </c>
      <c r="S26" s="23"/>
      <c r="T26" s="48"/>
    </row>
    <row r="27" spans="1:21">
      <c r="A27" s="15"/>
      <c r="B27" s="17"/>
      <c r="C27" s="17"/>
      <c r="D27" s="90" t="s">
        <v>24</v>
      </c>
      <c r="E27" s="60" t="s">
        <v>71</v>
      </c>
      <c r="F27" s="17"/>
      <c r="G27" s="17"/>
      <c r="H27" s="18"/>
      <c r="I27" s="18"/>
      <c r="J27" s="164"/>
      <c r="K27" s="79"/>
      <c r="L27" s="19"/>
      <c r="M27" s="253"/>
      <c r="N27" s="179"/>
      <c r="O27" s="17"/>
      <c r="P27" s="21"/>
      <c r="Q27" s="195">
        <f t="shared" si="3"/>
        <v>0</v>
      </c>
      <c r="R27" s="22">
        <f t="shared" si="4"/>
        <v>0</v>
      </c>
      <c r="S27" s="23"/>
      <c r="T27" s="48"/>
    </row>
    <row r="28" spans="1:21">
      <c r="A28" s="15"/>
      <c r="B28" s="17"/>
      <c r="C28" s="17"/>
      <c r="D28" s="90"/>
      <c r="E28" s="60"/>
      <c r="F28" s="17"/>
      <c r="G28" s="17"/>
      <c r="H28" s="18"/>
      <c r="I28" s="18"/>
      <c r="J28" s="164"/>
      <c r="K28" s="79"/>
      <c r="L28" s="19"/>
      <c r="M28" s="253"/>
      <c r="N28" s="179"/>
      <c r="O28" s="17"/>
      <c r="P28" s="21"/>
      <c r="Q28" s="195">
        <f t="shared" si="3"/>
        <v>0</v>
      </c>
      <c r="R28" s="22">
        <f t="shared" si="4"/>
        <v>0</v>
      </c>
      <c r="S28" s="23"/>
      <c r="T28" s="48"/>
    </row>
    <row r="29" spans="1:21">
      <c r="A29" s="15"/>
      <c r="B29" s="17"/>
      <c r="C29" s="17">
        <v>6</v>
      </c>
      <c r="D29" s="91" t="s">
        <v>403</v>
      </c>
      <c r="E29" s="127" t="s">
        <v>506</v>
      </c>
      <c r="F29" s="45" t="s">
        <v>389</v>
      </c>
      <c r="G29" s="109">
        <v>1</v>
      </c>
      <c r="H29" s="109">
        <v>7.29</v>
      </c>
      <c r="I29" s="109">
        <v>1</v>
      </c>
      <c r="J29" s="165">
        <v>4.5</v>
      </c>
      <c r="K29" s="81">
        <f>G29*H29*I29*J29</f>
        <v>32.805</v>
      </c>
      <c r="L29" s="19">
        <f t="shared" si="9"/>
        <v>1535</v>
      </c>
      <c r="M29" s="253">
        <f t="shared" si="2"/>
        <v>50355.675000000003</v>
      </c>
      <c r="N29" s="179">
        <v>35</v>
      </c>
      <c r="O29" s="17">
        <v>1535</v>
      </c>
      <c r="P29" s="21">
        <f>N29*O29</f>
        <v>53725</v>
      </c>
      <c r="Q29" s="195">
        <f t="shared" si="3"/>
        <v>-2.1950000000000003</v>
      </c>
      <c r="R29" s="22">
        <f t="shared" si="4"/>
        <v>1535</v>
      </c>
      <c r="S29" s="23">
        <f>Q29*R29</f>
        <v>-3369.3250000000003</v>
      </c>
      <c r="T29" s="48"/>
    </row>
    <row r="30" spans="1:21">
      <c r="A30" s="15"/>
      <c r="B30" s="17"/>
      <c r="C30" s="17"/>
      <c r="D30" s="91"/>
      <c r="F30" s="45"/>
      <c r="J30" s="165"/>
      <c r="K30" s="79"/>
      <c r="L30" s="19"/>
      <c r="M30" s="253"/>
      <c r="N30" s="179"/>
      <c r="O30" s="17"/>
      <c r="P30" s="21"/>
      <c r="Q30" s="195">
        <f t="shared" si="3"/>
        <v>0</v>
      </c>
      <c r="R30" s="22">
        <f t="shared" si="4"/>
        <v>0</v>
      </c>
      <c r="S30" s="23"/>
      <c r="T30" s="48"/>
    </row>
    <row r="31" spans="1:21">
      <c r="A31" s="15"/>
      <c r="B31" s="17"/>
      <c r="C31" s="17">
        <v>7</v>
      </c>
      <c r="D31" s="91" t="s">
        <v>404</v>
      </c>
      <c r="E31" s="123" t="s">
        <v>388</v>
      </c>
      <c r="F31" s="24" t="s">
        <v>389</v>
      </c>
      <c r="G31" s="109">
        <v>1</v>
      </c>
      <c r="H31" s="109">
        <v>7.29</v>
      </c>
      <c r="I31" s="109">
        <v>1</v>
      </c>
      <c r="J31" s="165">
        <f>G31*H31*I31</f>
        <v>7.29</v>
      </c>
      <c r="K31" s="79">
        <v>7.29</v>
      </c>
      <c r="L31" s="19"/>
      <c r="M31" s="253"/>
      <c r="N31" s="179"/>
      <c r="O31" s="17"/>
      <c r="P31" s="21"/>
      <c r="Q31" s="195">
        <f t="shared" si="3"/>
        <v>7.29</v>
      </c>
      <c r="R31" s="22">
        <f t="shared" si="4"/>
        <v>0</v>
      </c>
      <c r="S31" s="23"/>
      <c r="T31" s="48"/>
    </row>
    <row r="32" spans="1:21">
      <c r="A32" s="15"/>
      <c r="B32" s="17"/>
      <c r="C32" s="17"/>
      <c r="E32" s="123" t="s">
        <v>390</v>
      </c>
      <c r="F32" s="24" t="s">
        <v>389</v>
      </c>
      <c r="G32" s="109">
        <v>1</v>
      </c>
      <c r="H32" s="109">
        <v>6.47</v>
      </c>
      <c r="I32" s="109">
        <v>1</v>
      </c>
      <c r="J32" s="165">
        <f t="shared" ref="J32:J36" si="10">G32*H32*I32</f>
        <v>6.47</v>
      </c>
      <c r="K32" s="79">
        <v>6.47</v>
      </c>
      <c r="L32" s="19"/>
      <c r="M32" s="253"/>
      <c r="N32" s="179"/>
      <c r="O32" s="17"/>
      <c r="P32" s="21"/>
      <c r="Q32" s="195">
        <f t="shared" si="3"/>
        <v>6.47</v>
      </c>
      <c r="R32" s="22">
        <f t="shared" si="4"/>
        <v>0</v>
      </c>
      <c r="S32" s="23"/>
      <c r="T32" s="48"/>
    </row>
    <row r="33" spans="1:20">
      <c r="A33" s="15"/>
      <c r="B33" s="17"/>
      <c r="C33" s="17"/>
      <c r="E33" s="123" t="s">
        <v>391</v>
      </c>
      <c r="F33" s="24" t="s">
        <v>389</v>
      </c>
      <c r="G33" s="109">
        <v>1</v>
      </c>
      <c r="H33" s="109">
        <v>4.51</v>
      </c>
      <c r="I33" s="109">
        <v>1</v>
      </c>
      <c r="J33" s="165">
        <f t="shared" si="10"/>
        <v>4.51</v>
      </c>
      <c r="K33" s="79">
        <v>4.51</v>
      </c>
      <c r="L33" s="19"/>
      <c r="M33" s="253"/>
      <c r="N33" s="179"/>
      <c r="O33" s="17"/>
      <c r="P33" s="21"/>
      <c r="Q33" s="195">
        <f t="shared" si="3"/>
        <v>4.51</v>
      </c>
      <c r="R33" s="22">
        <f t="shared" si="4"/>
        <v>0</v>
      </c>
      <c r="S33" s="23"/>
      <c r="T33" s="48"/>
    </row>
    <row r="34" spans="1:20">
      <c r="A34" s="15"/>
      <c r="B34" s="17"/>
      <c r="C34" s="17"/>
      <c r="E34" s="123" t="s">
        <v>392</v>
      </c>
      <c r="F34" s="24" t="s">
        <v>389</v>
      </c>
      <c r="G34" s="109">
        <v>1</v>
      </c>
      <c r="H34" s="109">
        <v>3.16</v>
      </c>
      <c r="I34" s="109">
        <v>1</v>
      </c>
      <c r="J34" s="165">
        <f t="shared" si="10"/>
        <v>3.16</v>
      </c>
      <c r="K34" s="79">
        <v>3.16</v>
      </c>
      <c r="L34" s="19"/>
      <c r="M34" s="253"/>
      <c r="N34" s="179"/>
      <c r="O34" s="17"/>
      <c r="P34" s="21"/>
      <c r="Q34" s="195">
        <f t="shared" si="3"/>
        <v>3.16</v>
      </c>
      <c r="R34" s="22">
        <f t="shared" si="4"/>
        <v>0</v>
      </c>
      <c r="S34" s="23"/>
      <c r="T34" s="48"/>
    </row>
    <row r="35" spans="1:20">
      <c r="A35" s="15"/>
      <c r="B35" s="17"/>
      <c r="C35" s="17"/>
      <c r="E35" s="123" t="s">
        <v>473</v>
      </c>
      <c r="F35" s="24" t="s">
        <v>389</v>
      </c>
      <c r="G35" s="109">
        <v>1</v>
      </c>
      <c r="H35" s="109">
        <v>1.355</v>
      </c>
      <c r="I35" s="109">
        <v>1</v>
      </c>
      <c r="J35" s="165">
        <f t="shared" si="10"/>
        <v>1.355</v>
      </c>
      <c r="K35" s="79">
        <v>1.355</v>
      </c>
      <c r="L35" s="19"/>
      <c r="M35" s="253"/>
      <c r="N35" s="179"/>
      <c r="O35" s="17"/>
      <c r="P35" s="21"/>
      <c r="Q35" s="195">
        <f t="shared" si="3"/>
        <v>1.355</v>
      </c>
      <c r="R35" s="22">
        <f t="shared" si="4"/>
        <v>0</v>
      </c>
      <c r="S35" s="23"/>
      <c r="T35" s="48"/>
    </row>
    <row r="36" spans="1:20">
      <c r="A36" s="15"/>
      <c r="B36" s="17"/>
      <c r="C36" s="17"/>
      <c r="E36" s="123" t="s">
        <v>473</v>
      </c>
      <c r="F36" s="24" t="s">
        <v>389</v>
      </c>
      <c r="G36" s="109">
        <v>1</v>
      </c>
      <c r="H36" s="109">
        <v>0.95</v>
      </c>
      <c r="I36" s="109">
        <v>1</v>
      </c>
      <c r="J36" s="165">
        <f t="shared" si="10"/>
        <v>0.95</v>
      </c>
      <c r="K36" s="79">
        <v>0.95</v>
      </c>
      <c r="L36" s="19"/>
      <c r="M36" s="253"/>
      <c r="N36" s="179"/>
      <c r="O36" s="17"/>
      <c r="P36" s="21"/>
      <c r="Q36" s="195">
        <f t="shared" si="3"/>
        <v>0.95</v>
      </c>
      <c r="R36" s="22">
        <f t="shared" si="4"/>
        <v>0</v>
      </c>
      <c r="S36" s="23"/>
      <c r="T36" s="48"/>
    </row>
    <row r="37" spans="1:20">
      <c r="A37" s="15"/>
      <c r="B37" s="17"/>
      <c r="C37" s="17"/>
      <c r="J37" s="165"/>
      <c r="K37" s="81">
        <f>SUM(K31:K36)</f>
        <v>23.734999999999999</v>
      </c>
      <c r="L37" s="19">
        <f t="shared" si="9"/>
        <v>1535</v>
      </c>
      <c r="M37" s="253">
        <f t="shared" si="2"/>
        <v>36433.224999999999</v>
      </c>
      <c r="N37" s="179">
        <v>32</v>
      </c>
      <c r="O37" s="17">
        <v>1535</v>
      </c>
      <c r="P37" s="21">
        <f>N37*O37</f>
        <v>49120</v>
      </c>
      <c r="Q37" s="195">
        <f t="shared" si="3"/>
        <v>-8.2650000000000006</v>
      </c>
      <c r="R37" s="22">
        <f t="shared" si="4"/>
        <v>1535</v>
      </c>
      <c r="S37" s="23">
        <f>Q37*R37</f>
        <v>-12686.775000000001</v>
      </c>
      <c r="T37" s="48"/>
    </row>
    <row r="38" spans="1:20">
      <c r="A38" s="15"/>
      <c r="B38" s="17"/>
      <c r="C38" s="17"/>
      <c r="D38" s="17"/>
      <c r="E38" s="124"/>
      <c r="F38" s="17"/>
      <c r="G38" s="17"/>
      <c r="H38" s="18"/>
      <c r="I38" s="18"/>
      <c r="J38" s="164"/>
      <c r="K38" s="81"/>
      <c r="L38" s="19"/>
      <c r="M38" s="253"/>
      <c r="N38" s="179"/>
      <c r="O38" s="17"/>
      <c r="P38" s="21"/>
      <c r="Q38" s="195">
        <f t="shared" si="3"/>
        <v>0</v>
      </c>
      <c r="R38" s="22">
        <f t="shared" si="4"/>
        <v>0</v>
      </c>
      <c r="S38" s="23"/>
      <c r="T38" s="48"/>
    </row>
    <row r="39" spans="1:20" ht="182">
      <c r="A39" s="15"/>
      <c r="B39" s="17"/>
      <c r="C39" s="47">
        <v>8</v>
      </c>
      <c r="D39" s="92" t="s">
        <v>24</v>
      </c>
      <c r="E39" s="56" t="s">
        <v>75</v>
      </c>
      <c r="F39" s="17"/>
      <c r="G39" s="17"/>
      <c r="H39" s="18"/>
      <c r="I39" s="18"/>
      <c r="J39" s="164"/>
      <c r="K39" s="79"/>
      <c r="L39" s="19"/>
      <c r="M39" s="253"/>
      <c r="N39" s="186"/>
      <c r="O39" s="104"/>
      <c r="P39" s="82"/>
      <c r="Q39" s="195">
        <f t="shared" si="3"/>
        <v>0</v>
      </c>
      <c r="R39" s="22">
        <f t="shared" si="4"/>
        <v>0</v>
      </c>
      <c r="S39" s="82"/>
      <c r="T39" s="71"/>
    </row>
    <row r="40" spans="1:20">
      <c r="A40" s="15"/>
      <c r="B40" s="17"/>
      <c r="C40" s="46"/>
      <c r="E40" s="123" t="s">
        <v>405</v>
      </c>
      <c r="F40" s="24" t="s">
        <v>389</v>
      </c>
      <c r="G40" s="109">
        <v>1</v>
      </c>
      <c r="H40" s="109">
        <v>1.42</v>
      </c>
      <c r="I40" s="109">
        <v>1</v>
      </c>
      <c r="J40" s="165">
        <v>3.3</v>
      </c>
      <c r="K40" s="309">
        <f>G40*H40*I40*J40</f>
        <v>4.6859999999999999</v>
      </c>
      <c r="L40" s="19"/>
      <c r="M40" s="253"/>
      <c r="N40" s="186"/>
      <c r="O40" s="104"/>
      <c r="P40" s="82"/>
      <c r="Q40" s="195">
        <f t="shared" si="3"/>
        <v>4.6859999999999999</v>
      </c>
      <c r="R40" s="22">
        <f t="shared" si="4"/>
        <v>0</v>
      </c>
      <c r="S40" s="82"/>
      <c r="T40" s="71"/>
    </row>
    <row r="41" spans="1:20">
      <c r="A41" s="15"/>
      <c r="B41" s="17"/>
      <c r="C41" s="46"/>
      <c r="E41" s="123" t="s">
        <v>406</v>
      </c>
      <c r="F41" s="24" t="s">
        <v>389</v>
      </c>
      <c r="G41" s="109">
        <v>1</v>
      </c>
      <c r="H41" s="109">
        <v>2.41</v>
      </c>
      <c r="I41" s="109">
        <v>1</v>
      </c>
      <c r="J41" s="165">
        <v>3.3</v>
      </c>
      <c r="K41" s="309">
        <f t="shared" ref="K41:K46" si="11">G41*H41*I41*J41</f>
        <v>7.9530000000000003</v>
      </c>
      <c r="L41" s="19"/>
      <c r="M41" s="253"/>
      <c r="N41" s="186"/>
      <c r="O41" s="104"/>
      <c r="P41" s="82"/>
      <c r="Q41" s="195">
        <f t="shared" si="3"/>
        <v>7.9530000000000003</v>
      </c>
      <c r="R41" s="22">
        <f t="shared" si="4"/>
        <v>0</v>
      </c>
      <c r="S41" s="82"/>
      <c r="T41" s="71"/>
    </row>
    <row r="42" spans="1:20">
      <c r="A42" s="15"/>
      <c r="B42" s="17"/>
      <c r="C42" s="46"/>
      <c r="E42" s="123" t="s">
        <v>407</v>
      </c>
      <c r="F42" s="24" t="s">
        <v>389</v>
      </c>
      <c r="G42" s="109">
        <v>1</v>
      </c>
      <c r="H42" s="109">
        <v>2.35</v>
      </c>
      <c r="I42" s="109">
        <v>1</v>
      </c>
      <c r="J42" s="165">
        <v>3.3</v>
      </c>
      <c r="K42" s="309">
        <f t="shared" si="11"/>
        <v>7.7549999999999999</v>
      </c>
      <c r="L42" s="19"/>
      <c r="M42" s="253"/>
      <c r="N42" s="186"/>
      <c r="O42" s="104"/>
      <c r="P42" s="82"/>
      <c r="Q42" s="195">
        <f t="shared" si="3"/>
        <v>7.7549999999999999</v>
      </c>
      <c r="R42" s="22">
        <f t="shared" si="4"/>
        <v>0</v>
      </c>
      <c r="S42" s="82"/>
      <c r="T42" s="71"/>
    </row>
    <row r="43" spans="1:20">
      <c r="A43" s="15"/>
      <c r="B43" s="17"/>
      <c r="C43" s="46"/>
      <c r="E43" s="123" t="s">
        <v>408</v>
      </c>
      <c r="F43" s="24" t="s">
        <v>389</v>
      </c>
      <c r="G43" s="109">
        <v>1</v>
      </c>
      <c r="H43" s="109">
        <v>0.95</v>
      </c>
      <c r="I43" s="109">
        <v>1</v>
      </c>
      <c r="J43" s="165">
        <v>1.5</v>
      </c>
      <c r="K43" s="309">
        <f t="shared" si="11"/>
        <v>1.4249999999999998</v>
      </c>
      <c r="L43" s="19"/>
      <c r="M43" s="253"/>
      <c r="N43" s="186"/>
      <c r="O43" s="104"/>
      <c r="P43" s="82"/>
      <c r="Q43" s="195">
        <f t="shared" si="3"/>
        <v>1.4249999999999998</v>
      </c>
      <c r="R43" s="22">
        <f t="shared" si="4"/>
        <v>0</v>
      </c>
      <c r="S43" s="82"/>
      <c r="T43" s="71"/>
    </row>
    <row r="44" spans="1:20">
      <c r="A44" s="15"/>
      <c r="B44" s="17"/>
      <c r="C44" s="46"/>
      <c r="E44" s="123" t="s">
        <v>408</v>
      </c>
      <c r="F44" s="24" t="s">
        <v>389</v>
      </c>
      <c r="G44" s="109">
        <v>1</v>
      </c>
      <c r="H44" s="109">
        <v>1.355</v>
      </c>
      <c r="I44" s="109">
        <v>1</v>
      </c>
      <c r="J44" s="165">
        <v>1.5</v>
      </c>
      <c r="K44" s="309">
        <f t="shared" si="11"/>
        <v>2.0324999999999998</v>
      </c>
      <c r="L44" s="19"/>
      <c r="M44" s="253"/>
      <c r="N44" s="186"/>
      <c r="O44" s="104"/>
      <c r="P44" s="82"/>
      <c r="Q44" s="195">
        <f t="shared" si="3"/>
        <v>2.0324999999999998</v>
      </c>
      <c r="R44" s="22">
        <f t="shared" si="4"/>
        <v>0</v>
      </c>
      <c r="S44" s="82"/>
      <c r="T44" s="71"/>
    </row>
    <row r="45" spans="1:20">
      <c r="A45" s="15"/>
      <c r="B45" s="17"/>
      <c r="C45" s="46"/>
      <c r="E45" s="123" t="s">
        <v>409</v>
      </c>
      <c r="F45" s="24" t="s">
        <v>389</v>
      </c>
      <c r="G45" s="109">
        <v>2</v>
      </c>
      <c r="H45" s="109">
        <v>1.54</v>
      </c>
      <c r="I45" s="109">
        <v>1</v>
      </c>
      <c r="J45" s="165">
        <v>1.2</v>
      </c>
      <c r="K45" s="309">
        <f t="shared" si="11"/>
        <v>3.6959999999999997</v>
      </c>
      <c r="L45" s="19"/>
      <c r="M45" s="253"/>
      <c r="N45" s="186"/>
      <c r="O45" s="104"/>
      <c r="P45" s="82"/>
      <c r="Q45" s="195">
        <f t="shared" si="3"/>
        <v>3.6959999999999997</v>
      </c>
      <c r="R45" s="22">
        <f t="shared" si="4"/>
        <v>0</v>
      </c>
      <c r="S45" s="82"/>
      <c r="T45" s="71"/>
    </row>
    <row r="46" spans="1:20">
      <c r="A46" s="15"/>
      <c r="B46" s="17"/>
      <c r="C46" s="46"/>
      <c r="E46" s="123" t="s">
        <v>410</v>
      </c>
      <c r="F46" s="24" t="s">
        <v>389</v>
      </c>
      <c r="G46" s="109">
        <v>1</v>
      </c>
      <c r="H46" s="109">
        <v>4.51</v>
      </c>
      <c r="I46" s="109">
        <v>1</v>
      </c>
      <c r="J46" s="165">
        <v>0.15</v>
      </c>
      <c r="K46" s="309">
        <f t="shared" si="11"/>
        <v>0.67649999999999999</v>
      </c>
      <c r="L46" s="19"/>
      <c r="M46" s="253"/>
      <c r="N46" s="186"/>
      <c r="O46" s="104"/>
      <c r="P46" s="82"/>
      <c r="Q46" s="195">
        <f t="shared" si="3"/>
        <v>0.67649999999999999</v>
      </c>
      <c r="R46" s="22">
        <f t="shared" si="4"/>
        <v>0</v>
      </c>
      <c r="S46" s="82"/>
      <c r="T46" s="72"/>
    </row>
    <row r="47" spans="1:20">
      <c r="A47" s="15"/>
      <c r="B47" s="17"/>
      <c r="C47" s="46"/>
      <c r="F47" s="24" t="s">
        <v>389</v>
      </c>
      <c r="J47" s="167"/>
      <c r="K47" s="310">
        <f>SUM(K40:K46)</f>
        <v>28.224</v>
      </c>
      <c r="L47" s="19">
        <f t="shared" si="9"/>
        <v>2730</v>
      </c>
      <c r="M47" s="253">
        <f t="shared" si="2"/>
        <v>77051.520000000004</v>
      </c>
      <c r="N47" s="179">
        <v>28</v>
      </c>
      <c r="O47" s="17">
        <v>2730</v>
      </c>
      <c r="P47" s="21">
        <f>N47*O47</f>
        <v>76440</v>
      </c>
      <c r="Q47" s="195">
        <f t="shared" si="3"/>
        <v>0.2240000000000002</v>
      </c>
      <c r="R47" s="22">
        <f t="shared" si="4"/>
        <v>2730</v>
      </c>
      <c r="S47" s="23">
        <f>Q47*R47</f>
        <v>611.52000000000055</v>
      </c>
      <c r="T47" s="48"/>
    </row>
    <row r="48" spans="1:20">
      <c r="A48" s="15"/>
      <c r="B48" s="17"/>
      <c r="C48" s="17"/>
      <c r="D48" s="17"/>
      <c r="E48" s="124"/>
      <c r="F48" s="17"/>
      <c r="J48" s="165"/>
      <c r="K48" s="79"/>
      <c r="L48" s="19"/>
      <c r="M48" s="253"/>
      <c r="N48" s="179"/>
      <c r="O48" s="17"/>
      <c r="P48" s="21"/>
      <c r="Q48" s="195">
        <f t="shared" si="3"/>
        <v>0</v>
      </c>
      <c r="R48" s="22">
        <f t="shared" si="4"/>
        <v>0</v>
      </c>
      <c r="S48" s="23"/>
      <c r="T48" s="48"/>
    </row>
    <row r="49" spans="1:20">
      <c r="A49" s="15"/>
      <c r="B49" s="17"/>
      <c r="C49" s="17"/>
      <c r="D49" s="17"/>
      <c r="E49" s="124"/>
      <c r="F49" s="17"/>
      <c r="G49" s="17"/>
      <c r="H49" s="18"/>
      <c r="I49" s="18"/>
      <c r="J49" s="165"/>
      <c r="K49" s="79"/>
      <c r="L49" s="19"/>
      <c r="M49" s="253"/>
      <c r="N49" s="179"/>
      <c r="O49" s="17"/>
      <c r="P49" s="21"/>
      <c r="Q49" s="195">
        <f t="shared" si="3"/>
        <v>0</v>
      </c>
      <c r="R49" s="22">
        <f t="shared" si="4"/>
        <v>0</v>
      </c>
      <c r="S49" s="23"/>
      <c r="T49" s="48"/>
    </row>
    <row r="50" spans="1:20" ht="140">
      <c r="A50" s="15"/>
      <c r="B50" s="17"/>
      <c r="C50" s="17"/>
      <c r="D50" s="88">
        <v>9</v>
      </c>
      <c r="E50" s="56" t="s">
        <v>81</v>
      </c>
      <c r="F50" s="56"/>
      <c r="G50" s="17"/>
      <c r="H50" s="18"/>
      <c r="I50" s="18"/>
      <c r="J50" s="165"/>
      <c r="K50" s="79"/>
      <c r="L50" s="19"/>
      <c r="M50" s="253"/>
      <c r="N50" s="179"/>
      <c r="O50" s="17"/>
      <c r="P50" s="21"/>
      <c r="Q50" s="195">
        <f t="shared" si="3"/>
        <v>0</v>
      </c>
      <c r="R50" s="22">
        <f t="shared" si="4"/>
        <v>0</v>
      </c>
      <c r="S50" s="23"/>
      <c r="T50" s="48"/>
    </row>
    <row r="51" spans="1:20">
      <c r="A51" s="15"/>
      <c r="B51" s="17"/>
      <c r="C51" s="17"/>
      <c r="D51" s="91" t="s">
        <v>415</v>
      </c>
      <c r="E51" s="123" t="s">
        <v>411</v>
      </c>
      <c r="F51" s="24" t="s">
        <v>412</v>
      </c>
      <c r="G51" s="109">
        <v>0.3</v>
      </c>
      <c r="H51" s="109">
        <v>4.51</v>
      </c>
      <c r="I51" s="109">
        <v>1</v>
      </c>
      <c r="J51" s="165">
        <v>7.29</v>
      </c>
      <c r="K51" s="311">
        <f>G51*H51*I51*J51</f>
        <v>9.8633699999999997</v>
      </c>
      <c r="L51" s="19"/>
      <c r="M51" s="253"/>
      <c r="N51" s="179"/>
      <c r="O51" s="17"/>
      <c r="P51" s="21"/>
      <c r="Q51" s="195">
        <f t="shared" si="3"/>
        <v>9.8633699999999997</v>
      </c>
      <c r="R51" s="22">
        <f t="shared" si="4"/>
        <v>0</v>
      </c>
      <c r="S51" s="23"/>
      <c r="T51" s="48"/>
    </row>
    <row r="52" spans="1:20">
      <c r="A52" s="15"/>
      <c r="B52" s="17"/>
      <c r="C52" s="17"/>
      <c r="E52" s="123" t="s">
        <v>413</v>
      </c>
      <c r="F52" s="24" t="s">
        <v>412</v>
      </c>
      <c r="G52" s="109">
        <v>0.3</v>
      </c>
      <c r="H52" s="109">
        <v>1.97</v>
      </c>
      <c r="I52" s="109">
        <v>1</v>
      </c>
      <c r="J52" s="165">
        <v>8.84</v>
      </c>
      <c r="K52" s="311">
        <f t="shared" ref="K52:K53" si="12">G52*H52*I52*J52</f>
        <v>5.2244399999999995</v>
      </c>
      <c r="L52" s="19"/>
      <c r="M52" s="253"/>
      <c r="N52" s="179"/>
      <c r="O52" s="17"/>
      <c r="P52" s="21"/>
      <c r="Q52" s="195">
        <f t="shared" si="3"/>
        <v>5.2244399999999995</v>
      </c>
      <c r="R52" s="22">
        <f t="shared" si="4"/>
        <v>0</v>
      </c>
      <c r="S52" s="23"/>
      <c r="T52" s="48"/>
    </row>
    <row r="53" spans="1:20">
      <c r="A53" s="15"/>
      <c r="B53" s="17"/>
      <c r="C53" s="17"/>
      <c r="E53" s="123" t="s">
        <v>476</v>
      </c>
      <c r="F53" s="24" t="s">
        <v>412</v>
      </c>
      <c r="G53" s="109">
        <v>-0.3</v>
      </c>
      <c r="H53" s="109">
        <v>0.95</v>
      </c>
      <c r="I53" s="109">
        <v>1</v>
      </c>
      <c r="J53" s="165">
        <v>1.355</v>
      </c>
      <c r="K53" s="311">
        <f t="shared" si="12"/>
        <v>-0.38617499999999993</v>
      </c>
      <c r="L53" s="19"/>
      <c r="M53" s="253"/>
      <c r="N53" s="179"/>
      <c r="O53" s="17"/>
      <c r="P53" s="21"/>
      <c r="Q53" s="195">
        <f t="shared" si="3"/>
        <v>-0.38617499999999993</v>
      </c>
      <c r="R53" s="22">
        <f t="shared" si="4"/>
        <v>0</v>
      </c>
      <c r="S53" s="23"/>
      <c r="T53" s="48"/>
    </row>
    <row r="54" spans="1:20">
      <c r="A54" s="15"/>
      <c r="B54" s="17"/>
      <c r="C54" s="17"/>
      <c r="J54" s="167"/>
      <c r="K54" s="312">
        <f>SUM(K51:K53)</f>
        <v>14.701635</v>
      </c>
      <c r="L54" s="19">
        <f t="shared" si="9"/>
        <v>2620</v>
      </c>
      <c r="M54" s="253">
        <f t="shared" si="2"/>
        <v>38518.2837</v>
      </c>
      <c r="N54" s="179">
        <v>13</v>
      </c>
      <c r="O54" s="17">
        <v>2620</v>
      </c>
      <c r="P54" s="21">
        <f>N54*O54</f>
        <v>34060</v>
      </c>
      <c r="Q54" s="195">
        <f t="shared" si="3"/>
        <v>1.7016349999999996</v>
      </c>
      <c r="R54" s="22">
        <f t="shared" si="4"/>
        <v>2620</v>
      </c>
      <c r="S54" s="23">
        <f>Q54*R54</f>
        <v>4458.283699999999</v>
      </c>
      <c r="T54" s="48"/>
    </row>
    <row r="55" spans="1:20" ht="42">
      <c r="A55" s="25"/>
      <c r="B55" s="16"/>
      <c r="C55" s="16"/>
      <c r="D55" s="92">
        <v>10</v>
      </c>
      <c r="E55" s="56" t="s">
        <v>88</v>
      </c>
      <c r="F55" s="26"/>
      <c r="G55" s="16"/>
      <c r="H55" s="138"/>
      <c r="I55" s="138"/>
      <c r="J55" s="168"/>
      <c r="K55" s="79"/>
      <c r="L55" s="19"/>
      <c r="M55" s="253"/>
      <c r="N55" s="179"/>
      <c r="O55" s="17"/>
      <c r="P55" s="187"/>
      <c r="Q55" s="195">
        <f t="shared" si="3"/>
        <v>0</v>
      </c>
      <c r="R55" s="22">
        <f t="shared" si="4"/>
        <v>0</v>
      </c>
      <c r="S55" s="28"/>
      <c r="T55" s="48"/>
    </row>
    <row r="56" spans="1:20">
      <c r="A56" s="25"/>
      <c r="B56" s="16"/>
      <c r="C56" s="16"/>
      <c r="D56" s="91" t="s">
        <v>416</v>
      </c>
      <c r="J56" s="165"/>
      <c r="K56" s="81"/>
      <c r="L56" s="19"/>
      <c r="M56" s="253"/>
      <c r="N56" s="179"/>
      <c r="O56" s="17"/>
      <c r="P56" s="21"/>
      <c r="Q56" s="195">
        <f t="shared" si="3"/>
        <v>0</v>
      </c>
      <c r="R56" s="22">
        <f t="shared" si="4"/>
        <v>0</v>
      </c>
      <c r="S56" s="23"/>
      <c r="T56" s="48"/>
    </row>
    <row r="57" spans="1:20">
      <c r="A57" s="141"/>
      <c r="B57" s="16"/>
      <c r="C57" s="16"/>
      <c r="E57" s="123" t="s">
        <v>411</v>
      </c>
      <c r="F57" s="45" t="s">
        <v>45</v>
      </c>
      <c r="G57" s="109">
        <v>1</v>
      </c>
      <c r="H57" s="109">
        <v>4.51</v>
      </c>
      <c r="I57" s="109">
        <v>1</v>
      </c>
      <c r="J57" s="165">
        <v>7.29</v>
      </c>
      <c r="K57" s="79">
        <f>G57*H57*I57*J57</f>
        <v>32.877899999999997</v>
      </c>
      <c r="L57" s="19"/>
      <c r="M57" s="253"/>
      <c r="N57" s="179"/>
      <c r="O57" s="17"/>
      <c r="P57" s="21"/>
      <c r="Q57" s="195">
        <f t="shared" si="3"/>
        <v>32.877899999999997</v>
      </c>
      <c r="R57" s="22">
        <f t="shared" si="4"/>
        <v>0</v>
      </c>
      <c r="S57" s="23"/>
      <c r="T57" s="48"/>
    </row>
    <row r="58" spans="1:20">
      <c r="A58" s="141"/>
      <c r="B58" s="16"/>
      <c r="C58" s="16"/>
      <c r="E58" s="123" t="s">
        <v>413</v>
      </c>
      <c r="F58" s="45" t="s">
        <v>45</v>
      </c>
      <c r="G58" s="109">
        <v>1</v>
      </c>
      <c r="H58" s="109">
        <v>1.97</v>
      </c>
      <c r="I58" s="109">
        <v>1</v>
      </c>
      <c r="J58" s="165">
        <v>8.84</v>
      </c>
      <c r="K58" s="79">
        <f t="shared" ref="K58:K59" si="13">G58*H58*I58*J58</f>
        <v>17.4148</v>
      </c>
      <c r="L58" s="19"/>
      <c r="M58" s="253"/>
      <c r="N58" s="179"/>
      <c r="O58" s="17"/>
      <c r="P58" s="21"/>
      <c r="Q58" s="195">
        <f t="shared" si="3"/>
        <v>17.4148</v>
      </c>
      <c r="R58" s="22">
        <f t="shared" si="4"/>
        <v>0</v>
      </c>
      <c r="S58" s="23"/>
      <c r="T58" s="48"/>
    </row>
    <row r="59" spans="1:20">
      <c r="A59" s="141"/>
      <c r="B59" s="16"/>
      <c r="C59" s="16"/>
      <c r="E59" s="123" t="s">
        <v>476</v>
      </c>
      <c r="F59" s="45" t="s">
        <v>45</v>
      </c>
      <c r="G59" s="109">
        <v>-1</v>
      </c>
      <c r="H59" s="109">
        <v>0.95</v>
      </c>
      <c r="I59" s="109">
        <v>1</v>
      </c>
      <c r="J59" s="165">
        <v>1.355</v>
      </c>
      <c r="K59" s="79">
        <f t="shared" si="13"/>
        <v>-1.28725</v>
      </c>
      <c r="L59" s="19"/>
      <c r="M59" s="253"/>
      <c r="N59" s="179"/>
      <c r="O59" s="17"/>
      <c r="P59" s="21"/>
      <c r="Q59" s="195">
        <f t="shared" si="3"/>
        <v>-1.28725</v>
      </c>
      <c r="R59" s="22">
        <f t="shared" si="4"/>
        <v>0</v>
      </c>
      <c r="S59" s="23"/>
      <c r="T59" s="48"/>
    </row>
    <row r="60" spans="1:20">
      <c r="A60" s="141"/>
      <c r="B60" s="16"/>
      <c r="C60" s="16"/>
      <c r="J60" s="165"/>
      <c r="K60" s="81">
        <f>SUM(K57:K59)</f>
        <v>49.005449999999996</v>
      </c>
      <c r="L60" s="19">
        <f t="shared" si="9"/>
        <v>870</v>
      </c>
      <c r="M60" s="253">
        <f t="shared" si="2"/>
        <v>42634.741499999996</v>
      </c>
      <c r="N60" s="179">
        <v>52</v>
      </c>
      <c r="O60" s="17">
        <v>870</v>
      </c>
      <c r="P60" s="21">
        <f>N60*O60</f>
        <v>45240</v>
      </c>
      <c r="Q60" s="195">
        <f t="shared" si="3"/>
        <v>-2.9945500000000038</v>
      </c>
      <c r="R60" s="22">
        <f t="shared" si="4"/>
        <v>870</v>
      </c>
      <c r="S60" s="23">
        <f>Q60*R60</f>
        <v>-2605.2585000000036</v>
      </c>
      <c r="T60" s="48"/>
    </row>
    <row r="61" spans="1:20">
      <c r="A61" s="141"/>
      <c r="B61" s="16"/>
      <c r="C61" s="16"/>
      <c r="J61" s="165"/>
      <c r="K61" s="79"/>
      <c r="L61" s="19"/>
      <c r="M61" s="253"/>
      <c r="N61" s="179"/>
      <c r="O61" s="17"/>
      <c r="P61" s="21"/>
      <c r="Q61" s="195">
        <f t="shared" si="3"/>
        <v>0</v>
      </c>
      <c r="R61" s="22">
        <f t="shared" si="4"/>
        <v>0</v>
      </c>
      <c r="S61" s="23"/>
      <c r="T61" s="48"/>
    </row>
    <row r="62" spans="1:20" ht="224">
      <c r="A62" s="141"/>
      <c r="B62" s="16"/>
      <c r="C62" s="16"/>
      <c r="D62" s="92">
        <v>11</v>
      </c>
      <c r="E62" s="56" t="s">
        <v>93</v>
      </c>
      <c r="J62" s="167"/>
      <c r="K62" s="81"/>
      <c r="L62" s="19"/>
      <c r="M62" s="253"/>
      <c r="N62" s="179"/>
      <c r="O62" s="17"/>
      <c r="P62" s="21"/>
      <c r="Q62" s="195">
        <f t="shared" si="3"/>
        <v>0</v>
      </c>
      <c r="R62" s="22">
        <f t="shared" si="4"/>
        <v>0</v>
      </c>
      <c r="S62" s="23"/>
      <c r="T62" s="48"/>
    </row>
    <row r="63" spans="1:20" hidden="1">
      <c r="A63" s="141"/>
      <c r="B63" s="16"/>
      <c r="C63" s="16"/>
      <c r="D63" s="17"/>
      <c r="E63" s="125"/>
      <c r="F63" s="17"/>
      <c r="G63" s="17"/>
      <c r="H63" s="18"/>
      <c r="I63" s="18"/>
      <c r="J63" s="164"/>
      <c r="K63" s="79"/>
      <c r="L63" s="19"/>
      <c r="M63" s="253"/>
      <c r="N63" s="179"/>
      <c r="O63" s="17"/>
      <c r="P63" s="21"/>
      <c r="Q63" s="195">
        <f t="shared" si="3"/>
        <v>0</v>
      </c>
      <c r="R63" s="22">
        <f t="shared" si="4"/>
        <v>0</v>
      </c>
      <c r="S63" s="23"/>
      <c r="T63" s="48"/>
    </row>
    <row r="64" spans="1:20">
      <c r="A64" s="141"/>
      <c r="B64" s="16"/>
      <c r="C64" s="16"/>
      <c r="D64" s="91" t="s">
        <v>395</v>
      </c>
      <c r="J64" s="165"/>
      <c r="K64" s="79"/>
      <c r="L64" s="19"/>
      <c r="M64" s="253"/>
      <c r="N64" s="179"/>
      <c r="O64" s="17"/>
      <c r="P64" s="21"/>
      <c r="Q64" s="195">
        <f t="shared" si="3"/>
        <v>0</v>
      </c>
      <c r="R64" s="22">
        <f t="shared" si="4"/>
        <v>0</v>
      </c>
      <c r="S64" s="23"/>
      <c r="T64" s="48"/>
    </row>
    <row r="65" spans="1:20">
      <c r="A65" s="141"/>
      <c r="B65" s="16"/>
      <c r="C65" s="16"/>
      <c r="E65" s="123" t="s">
        <v>388</v>
      </c>
      <c r="F65" s="24" t="s">
        <v>389</v>
      </c>
      <c r="G65" s="109">
        <v>1</v>
      </c>
      <c r="H65" s="109">
        <v>7.29</v>
      </c>
      <c r="I65" s="109">
        <v>1</v>
      </c>
      <c r="J65" s="165">
        <v>3.3</v>
      </c>
      <c r="K65" s="79">
        <f>G65*H65*I65*J65</f>
        <v>24.056999999999999</v>
      </c>
      <c r="L65" s="19"/>
      <c r="M65" s="253"/>
      <c r="N65" s="179"/>
      <c r="O65" s="17"/>
      <c r="P65" s="21"/>
      <c r="Q65" s="195">
        <f t="shared" si="3"/>
        <v>24.056999999999999</v>
      </c>
      <c r="R65" s="22">
        <f t="shared" si="4"/>
        <v>0</v>
      </c>
      <c r="S65" s="23"/>
      <c r="T65" s="48"/>
    </row>
    <row r="66" spans="1:20">
      <c r="A66" s="141"/>
      <c r="B66" s="16"/>
      <c r="C66" s="16"/>
      <c r="E66" s="123" t="s">
        <v>390</v>
      </c>
      <c r="F66" s="24" t="s">
        <v>389</v>
      </c>
      <c r="G66" s="109">
        <v>1</v>
      </c>
      <c r="H66" s="109">
        <v>6.47</v>
      </c>
      <c r="I66" s="109">
        <v>1</v>
      </c>
      <c r="J66" s="165">
        <v>3.3</v>
      </c>
      <c r="K66" s="79">
        <f t="shared" ref="K66:K78" si="14">G66*H66*I66*J66</f>
        <v>21.350999999999999</v>
      </c>
      <c r="L66" s="19"/>
      <c r="M66" s="253"/>
      <c r="N66" s="179"/>
      <c r="O66" s="17"/>
      <c r="P66" s="21"/>
      <c r="Q66" s="195">
        <f t="shared" si="3"/>
        <v>21.350999999999999</v>
      </c>
      <c r="R66" s="22">
        <f t="shared" si="4"/>
        <v>0</v>
      </c>
      <c r="S66" s="23"/>
      <c r="T66" s="48"/>
    </row>
    <row r="67" spans="1:20">
      <c r="A67" s="141"/>
      <c r="B67" s="16"/>
      <c r="C67" s="16"/>
      <c r="E67" s="123" t="s">
        <v>391</v>
      </c>
      <c r="F67" s="24" t="s">
        <v>389</v>
      </c>
      <c r="G67" s="109">
        <v>1</v>
      </c>
      <c r="H67" s="109">
        <v>4.51</v>
      </c>
      <c r="I67" s="109">
        <v>1</v>
      </c>
      <c r="J67" s="165">
        <v>3.3</v>
      </c>
      <c r="K67" s="79">
        <f t="shared" si="14"/>
        <v>14.882999999999999</v>
      </c>
      <c r="L67" s="19"/>
      <c r="M67" s="253"/>
      <c r="N67" s="179"/>
      <c r="O67" s="17"/>
      <c r="P67" s="21"/>
      <c r="Q67" s="195">
        <f t="shared" si="3"/>
        <v>14.882999999999999</v>
      </c>
      <c r="R67" s="22">
        <f t="shared" si="4"/>
        <v>0</v>
      </c>
      <c r="S67" s="23"/>
      <c r="T67" s="48"/>
    </row>
    <row r="68" spans="1:20">
      <c r="A68" s="141"/>
      <c r="B68" s="16"/>
      <c r="C68" s="16"/>
      <c r="E68" s="123" t="s">
        <v>392</v>
      </c>
      <c r="F68" s="24" t="s">
        <v>389</v>
      </c>
      <c r="G68" s="109">
        <v>1</v>
      </c>
      <c r="H68" s="109">
        <v>3.16</v>
      </c>
      <c r="I68" s="109">
        <v>1</v>
      </c>
      <c r="J68" s="165">
        <v>3.3</v>
      </c>
      <c r="K68" s="79">
        <f t="shared" si="14"/>
        <v>10.427999999999999</v>
      </c>
      <c r="L68" s="19"/>
      <c r="M68" s="253"/>
      <c r="N68" s="179"/>
      <c r="O68" s="17"/>
      <c r="P68" s="21"/>
      <c r="Q68" s="195">
        <f t="shared" si="3"/>
        <v>10.427999999999999</v>
      </c>
      <c r="R68" s="22">
        <f t="shared" si="4"/>
        <v>0</v>
      </c>
      <c r="S68" s="23"/>
      <c r="T68" s="48"/>
    </row>
    <row r="69" spans="1:20">
      <c r="A69" s="140"/>
      <c r="B69" s="17"/>
      <c r="C69" s="16"/>
      <c r="E69" s="123" t="s">
        <v>393</v>
      </c>
      <c r="F69" s="24" t="s">
        <v>389</v>
      </c>
      <c r="G69" s="109">
        <v>1</v>
      </c>
      <c r="H69" s="109">
        <v>1.355</v>
      </c>
      <c r="I69" s="109">
        <v>1</v>
      </c>
      <c r="J69" s="165">
        <v>2</v>
      </c>
      <c r="K69" s="79">
        <f t="shared" si="14"/>
        <v>2.71</v>
      </c>
      <c r="L69" s="19"/>
      <c r="M69" s="253"/>
      <c r="N69" s="179"/>
      <c r="O69" s="17"/>
      <c r="P69" s="21"/>
      <c r="Q69" s="195">
        <f t="shared" si="3"/>
        <v>2.71</v>
      </c>
      <c r="R69" s="22">
        <f t="shared" si="4"/>
        <v>0</v>
      </c>
      <c r="S69" s="23"/>
      <c r="T69" s="48"/>
    </row>
    <row r="70" spans="1:20">
      <c r="A70" s="147"/>
      <c r="B70" s="29"/>
      <c r="C70" s="30"/>
      <c r="E70" s="123" t="s">
        <v>393</v>
      </c>
      <c r="F70" s="24" t="s">
        <v>389</v>
      </c>
      <c r="G70" s="109">
        <v>1</v>
      </c>
      <c r="H70" s="109">
        <v>0.95</v>
      </c>
      <c r="I70" s="109">
        <v>1</v>
      </c>
      <c r="J70" s="165">
        <v>2</v>
      </c>
      <c r="K70" s="79">
        <f t="shared" si="14"/>
        <v>1.9</v>
      </c>
      <c r="L70" s="19"/>
      <c r="M70" s="253"/>
      <c r="N70" s="188"/>
      <c r="O70" s="29"/>
      <c r="P70" s="21"/>
      <c r="Q70" s="195">
        <f t="shared" si="3"/>
        <v>1.9</v>
      </c>
      <c r="R70" s="22">
        <f t="shared" si="4"/>
        <v>0</v>
      </c>
      <c r="S70" s="23"/>
      <c r="T70" s="48"/>
    </row>
    <row r="71" spans="1:20">
      <c r="A71" s="147"/>
      <c r="B71" s="29"/>
      <c r="C71" s="30"/>
      <c r="E71" s="123" t="s">
        <v>409</v>
      </c>
      <c r="F71" s="24" t="s">
        <v>389</v>
      </c>
      <c r="G71" s="109">
        <v>4</v>
      </c>
      <c r="H71" s="109">
        <v>1.54</v>
      </c>
      <c r="I71" s="109">
        <v>1</v>
      </c>
      <c r="J71" s="165">
        <v>1.2</v>
      </c>
      <c r="K71" s="79">
        <f t="shared" si="14"/>
        <v>7.3919999999999995</v>
      </c>
      <c r="L71" s="19"/>
      <c r="M71" s="253"/>
      <c r="N71" s="188"/>
      <c r="O71" s="29"/>
      <c r="P71" s="21"/>
      <c r="Q71" s="195">
        <f t="shared" si="3"/>
        <v>7.3919999999999995</v>
      </c>
      <c r="R71" s="22">
        <f t="shared" si="4"/>
        <v>0</v>
      </c>
      <c r="S71" s="23"/>
      <c r="T71" s="48"/>
    </row>
    <row r="72" spans="1:20">
      <c r="A72" s="140"/>
      <c r="B72" s="17"/>
      <c r="C72" s="16"/>
      <c r="E72" s="123" t="s">
        <v>417</v>
      </c>
      <c r="F72" s="24" t="s">
        <v>389</v>
      </c>
      <c r="G72" s="109">
        <v>2</v>
      </c>
      <c r="H72" s="109">
        <v>2.35</v>
      </c>
      <c r="I72" s="109">
        <v>1</v>
      </c>
      <c r="J72" s="165">
        <v>3</v>
      </c>
      <c r="K72" s="79">
        <f t="shared" si="14"/>
        <v>14.100000000000001</v>
      </c>
      <c r="L72" s="19"/>
      <c r="M72" s="253"/>
      <c r="N72" s="179"/>
      <c r="O72" s="17"/>
      <c r="P72" s="21"/>
      <c r="Q72" s="195">
        <f t="shared" si="3"/>
        <v>14.100000000000001</v>
      </c>
      <c r="R72" s="22">
        <f t="shared" si="4"/>
        <v>0</v>
      </c>
      <c r="S72" s="23"/>
      <c r="T72" s="48"/>
    </row>
    <row r="73" spans="1:20">
      <c r="A73" s="140"/>
      <c r="B73" s="17"/>
      <c r="C73" s="16"/>
      <c r="E73" s="123" t="s">
        <v>417</v>
      </c>
      <c r="F73" s="24" t="s">
        <v>389</v>
      </c>
      <c r="G73" s="109">
        <v>1</v>
      </c>
      <c r="H73" s="109">
        <v>0.18</v>
      </c>
      <c r="I73" s="109">
        <v>1</v>
      </c>
      <c r="J73" s="165">
        <v>3</v>
      </c>
      <c r="K73" s="79">
        <f t="shared" si="14"/>
        <v>0.54</v>
      </c>
      <c r="L73" s="19"/>
      <c r="M73" s="253"/>
      <c r="N73" s="179"/>
      <c r="O73" s="17"/>
      <c r="P73" s="21"/>
      <c r="Q73" s="195">
        <f t="shared" si="3"/>
        <v>0.54</v>
      </c>
      <c r="R73" s="22">
        <f t="shared" si="4"/>
        <v>0</v>
      </c>
      <c r="S73" s="23"/>
      <c r="T73" s="48"/>
    </row>
    <row r="74" spans="1:20">
      <c r="A74" s="140"/>
      <c r="B74" s="17"/>
      <c r="C74" s="16"/>
      <c r="E74" s="123" t="s">
        <v>417</v>
      </c>
      <c r="F74" s="24" t="s">
        <v>389</v>
      </c>
      <c r="G74" s="109">
        <v>1</v>
      </c>
      <c r="H74" s="109">
        <v>2.41</v>
      </c>
      <c r="I74" s="109">
        <v>1</v>
      </c>
      <c r="J74" s="165">
        <v>3</v>
      </c>
      <c r="K74" s="79">
        <f t="shared" si="14"/>
        <v>7.23</v>
      </c>
      <c r="L74" s="19"/>
      <c r="M74" s="253"/>
      <c r="N74" s="179"/>
      <c r="O74" s="17"/>
      <c r="P74" s="21"/>
      <c r="Q74" s="195">
        <f t="shared" si="3"/>
        <v>7.23</v>
      </c>
      <c r="R74" s="22">
        <f t="shared" si="4"/>
        <v>0</v>
      </c>
      <c r="S74" s="23"/>
      <c r="T74" s="48"/>
    </row>
    <row r="75" spans="1:20">
      <c r="A75" s="140"/>
      <c r="B75" s="17"/>
      <c r="C75" s="16"/>
      <c r="E75" s="123" t="s">
        <v>418</v>
      </c>
      <c r="F75" s="24" t="s">
        <v>389</v>
      </c>
      <c r="G75" s="109">
        <v>1</v>
      </c>
      <c r="H75" s="109">
        <v>1.42</v>
      </c>
      <c r="I75" s="109">
        <v>1</v>
      </c>
      <c r="J75" s="165">
        <v>3</v>
      </c>
      <c r="K75" s="79">
        <f t="shared" si="14"/>
        <v>4.26</v>
      </c>
      <c r="L75" s="19"/>
      <c r="M75" s="253"/>
      <c r="N75" s="179"/>
      <c r="O75" s="17"/>
      <c r="P75" s="21"/>
      <c r="Q75" s="195">
        <f t="shared" si="3"/>
        <v>4.26</v>
      </c>
      <c r="R75" s="22">
        <f t="shared" si="4"/>
        <v>0</v>
      </c>
      <c r="S75" s="23"/>
      <c r="T75" s="48"/>
    </row>
    <row r="76" spans="1:20">
      <c r="A76" s="140"/>
      <c r="B76" s="17"/>
      <c r="C76" s="16"/>
      <c r="E76" s="123" t="s">
        <v>418</v>
      </c>
      <c r="F76" s="24" t="s">
        <v>389</v>
      </c>
      <c r="G76" s="109">
        <v>1</v>
      </c>
      <c r="H76" s="109">
        <v>0.18</v>
      </c>
      <c r="I76" s="109">
        <v>1</v>
      </c>
      <c r="J76" s="165">
        <v>3</v>
      </c>
      <c r="K76" s="79">
        <f t="shared" si="14"/>
        <v>0.54</v>
      </c>
      <c r="L76" s="19"/>
      <c r="M76" s="253"/>
      <c r="N76" s="179"/>
      <c r="O76" s="17"/>
      <c r="P76" s="21"/>
      <c r="Q76" s="195">
        <f t="shared" si="3"/>
        <v>0.54</v>
      </c>
      <c r="R76" s="22">
        <f t="shared" si="4"/>
        <v>0</v>
      </c>
      <c r="S76" s="23"/>
      <c r="T76" s="48"/>
    </row>
    <row r="77" spans="1:20">
      <c r="A77" s="140"/>
      <c r="B77" s="17"/>
      <c r="C77" s="16"/>
      <c r="E77" s="123" t="s">
        <v>419</v>
      </c>
      <c r="F77" s="24" t="s">
        <v>389</v>
      </c>
      <c r="G77" s="109">
        <v>1</v>
      </c>
      <c r="H77" s="109">
        <v>1.23</v>
      </c>
      <c r="I77" s="109">
        <v>1</v>
      </c>
      <c r="J77" s="165">
        <v>3</v>
      </c>
      <c r="K77" s="79">
        <f t="shared" si="14"/>
        <v>3.69</v>
      </c>
      <c r="L77" s="19"/>
      <c r="M77" s="253"/>
      <c r="N77" s="179"/>
      <c r="O77" s="17"/>
      <c r="P77" s="21"/>
      <c r="Q77" s="195">
        <f t="shared" si="3"/>
        <v>3.69</v>
      </c>
      <c r="R77" s="22">
        <f t="shared" si="4"/>
        <v>0</v>
      </c>
      <c r="S77" s="23"/>
      <c r="T77" s="48"/>
    </row>
    <row r="78" spans="1:20">
      <c r="A78" s="140"/>
      <c r="B78" s="17"/>
      <c r="C78" s="16"/>
      <c r="E78" s="123" t="s">
        <v>418</v>
      </c>
      <c r="F78" s="24" t="s">
        <v>389</v>
      </c>
      <c r="G78" s="109">
        <v>1</v>
      </c>
      <c r="H78" s="109">
        <v>2.23</v>
      </c>
      <c r="I78" s="109">
        <v>1</v>
      </c>
      <c r="J78" s="165">
        <v>3</v>
      </c>
      <c r="K78" s="79">
        <f t="shared" si="14"/>
        <v>6.6899999999999995</v>
      </c>
      <c r="L78" s="19"/>
      <c r="M78" s="253"/>
      <c r="N78" s="179"/>
      <c r="O78" s="17"/>
      <c r="P78" s="21"/>
      <c r="Q78" s="195">
        <f t="shared" si="3"/>
        <v>6.6899999999999995</v>
      </c>
      <c r="R78" s="22">
        <f t="shared" si="4"/>
        <v>0</v>
      </c>
      <c r="S78" s="23"/>
      <c r="T78" s="48"/>
    </row>
    <row r="79" spans="1:20">
      <c r="A79" s="140"/>
      <c r="B79" s="17"/>
      <c r="C79" s="16"/>
      <c r="F79" s="24" t="s">
        <v>389</v>
      </c>
      <c r="J79" s="167"/>
      <c r="K79" s="81">
        <f>SUM(K65:K78)</f>
        <v>119.77100000000002</v>
      </c>
      <c r="L79" s="19">
        <f t="shared" si="9"/>
        <v>385</v>
      </c>
      <c r="M79" s="253">
        <f t="shared" si="2"/>
        <v>46111.835000000006</v>
      </c>
      <c r="N79" s="179">
        <v>90</v>
      </c>
      <c r="O79" s="17">
        <v>385</v>
      </c>
      <c r="P79" s="21">
        <f>N79*O79</f>
        <v>34650</v>
      </c>
      <c r="Q79" s="195">
        <f t="shared" si="3"/>
        <v>29.771000000000015</v>
      </c>
      <c r="R79" s="22">
        <f t="shared" si="4"/>
        <v>385</v>
      </c>
      <c r="S79" s="23">
        <f>Q79*R79</f>
        <v>11461.835000000006</v>
      </c>
      <c r="T79" s="48"/>
    </row>
    <row r="80" spans="1:20">
      <c r="A80" s="140"/>
      <c r="B80" s="17"/>
      <c r="C80" s="16"/>
      <c r="D80" s="92">
        <v>12</v>
      </c>
      <c r="E80" s="56" t="s">
        <v>97</v>
      </c>
      <c r="F80" s="31"/>
      <c r="G80" s="31"/>
      <c r="H80" s="32"/>
      <c r="I80" s="18"/>
      <c r="J80" s="164"/>
      <c r="K80" s="79"/>
      <c r="L80" s="19"/>
      <c r="M80" s="253"/>
      <c r="N80" s="179"/>
      <c r="O80" s="17"/>
      <c r="P80" s="21"/>
      <c r="Q80" s="195">
        <f t="shared" si="3"/>
        <v>0</v>
      </c>
      <c r="R80" s="22">
        <f t="shared" si="4"/>
        <v>0</v>
      </c>
      <c r="S80" s="23"/>
      <c r="T80" s="48"/>
    </row>
    <row r="81" spans="1:20" ht="182">
      <c r="A81" s="140"/>
      <c r="B81" s="17"/>
      <c r="C81" s="16"/>
      <c r="D81" s="92">
        <v>13</v>
      </c>
      <c r="E81" s="56" t="s">
        <v>98</v>
      </c>
      <c r="F81" s="31"/>
      <c r="G81" s="31"/>
      <c r="H81" s="32"/>
      <c r="I81" s="18"/>
      <c r="J81" s="164"/>
      <c r="K81" s="79"/>
      <c r="L81" s="19"/>
      <c r="M81" s="253"/>
      <c r="N81" s="179"/>
      <c r="O81" s="17"/>
      <c r="P81" s="21"/>
      <c r="Q81" s="195">
        <f t="shared" si="3"/>
        <v>0</v>
      </c>
      <c r="R81" s="22">
        <f t="shared" si="4"/>
        <v>0</v>
      </c>
      <c r="S81" s="23"/>
      <c r="T81" s="48"/>
    </row>
    <row r="82" spans="1:20">
      <c r="A82" s="140"/>
      <c r="B82" s="17"/>
      <c r="C82" s="16"/>
      <c r="D82" s="88" t="s">
        <v>420</v>
      </c>
      <c r="E82" s="56"/>
      <c r="F82" s="31"/>
      <c r="G82" s="31"/>
      <c r="H82" s="32"/>
      <c r="I82" s="18"/>
      <c r="J82" s="164"/>
      <c r="K82" s="79"/>
      <c r="L82" s="19"/>
      <c r="M82" s="253"/>
      <c r="N82" s="179"/>
      <c r="O82" s="17"/>
      <c r="P82" s="21"/>
      <c r="Q82" s="195">
        <f t="shared" si="3"/>
        <v>0</v>
      </c>
      <c r="R82" s="22">
        <f t="shared" si="4"/>
        <v>0</v>
      </c>
      <c r="S82" s="23"/>
      <c r="T82" s="48"/>
    </row>
    <row r="83" spans="1:20">
      <c r="A83" s="140"/>
      <c r="B83" s="17"/>
      <c r="C83" s="16"/>
      <c r="E83" s="123" t="s">
        <v>411</v>
      </c>
      <c r="F83" s="24" t="s">
        <v>389</v>
      </c>
      <c r="G83" s="109">
        <v>1</v>
      </c>
      <c r="H83" s="109">
        <v>4.51</v>
      </c>
      <c r="I83" s="109">
        <v>1</v>
      </c>
      <c r="J83" s="165">
        <v>7.29</v>
      </c>
      <c r="K83" s="79">
        <f>G83*H83*I83*J83</f>
        <v>32.877899999999997</v>
      </c>
      <c r="L83" s="19"/>
      <c r="M83" s="253"/>
      <c r="N83" s="179"/>
      <c r="O83" s="17"/>
      <c r="P83" s="21"/>
      <c r="Q83" s="195">
        <f t="shared" si="3"/>
        <v>32.877899999999997</v>
      </c>
      <c r="R83" s="22">
        <f t="shared" si="4"/>
        <v>0</v>
      </c>
      <c r="S83" s="23"/>
      <c r="T83" s="48"/>
    </row>
    <row r="84" spans="1:20">
      <c r="A84" s="140"/>
      <c r="B84" s="17"/>
      <c r="C84" s="16"/>
      <c r="E84" s="123" t="s">
        <v>413</v>
      </c>
      <c r="F84" s="24" t="s">
        <v>389</v>
      </c>
      <c r="G84" s="109">
        <v>1</v>
      </c>
      <c r="H84" s="109">
        <v>1.97</v>
      </c>
      <c r="I84" s="109">
        <v>1</v>
      </c>
      <c r="J84" s="165">
        <v>8.84</v>
      </c>
      <c r="K84" s="79">
        <f t="shared" ref="K84:K86" si="15">G84*H84*I84*J84</f>
        <v>17.4148</v>
      </c>
      <c r="L84" s="19"/>
      <c r="M84" s="253"/>
      <c r="N84" s="179"/>
      <c r="O84" s="17"/>
      <c r="P84" s="21"/>
      <c r="Q84" s="195">
        <f t="shared" si="3"/>
        <v>17.4148</v>
      </c>
      <c r="R84" s="22">
        <f t="shared" si="4"/>
        <v>0</v>
      </c>
      <c r="S84" s="23"/>
      <c r="T84" s="48"/>
    </row>
    <row r="85" spans="1:20">
      <c r="A85" s="140"/>
      <c r="B85" s="17"/>
      <c r="C85" s="16"/>
      <c r="E85" s="123" t="s">
        <v>414</v>
      </c>
      <c r="F85" s="24" t="s">
        <v>389</v>
      </c>
      <c r="G85" s="109">
        <v>-1</v>
      </c>
      <c r="H85" s="109">
        <v>0.95</v>
      </c>
      <c r="I85" s="109">
        <v>1</v>
      </c>
      <c r="J85" s="165">
        <v>1.355</v>
      </c>
      <c r="K85" s="79">
        <f t="shared" si="15"/>
        <v>-1.28725</v>
      </c>
      <c r="L85" s="19"/>
      <c r="M85" s="253"/>
      <c r="N85" s="179"/>
      <c r="O85" s="17"/>
      <c r="P85" s="21"/>
      <c r="Q85" s="195">
        <f t="shared" ref="Q85:Q140" si="16">K85-N85</f>
        <v>-1.28725</v>
      </c>
      <c r="R85" s="22">
        <f t="shared" ref="R85:R140" si="17">O85</f>
        <v>0</v>
      </c>
      <c r="S85" s="23"/>
      <c r="T85" s="48"/>
    </row>
    <row r="86" spans="1:20">
      <c r="A86" s="140"/>
      <c r="B86" s="17"/>
      <c r="C86" s="16"/>
      <c r="E86" s="123" t="s">
        <v>489</v>
      </c>
      <c r="F86" s="24" t="s">
        <v>389</v>
      </c>
      <c r="G86" s="109">
        <v>1</v>
      </c>
      <c r="H86" s="109">
        <v>1.5</v>
      </c>
      <c r="I86" s="109">
        <v>1</v>
      </c>
      <c r="J86" s="165">
        <v>4.5</v>
      </c>
      <c r="K86" s="79">
        <f t="shared" si="15"/>
        <v>6.75</v>
      </c>
      <c r="L86" s="19"/>
      <c r="M86" s="253"/>
      <c r="N86" s="179"/>
      <c r="O86" s="17"/>
      <c r="P86" s="21"/>
      <c r="Q86" s="195"/>
      <c r="R86" s="22"/>
      <c r="S86" s="23"/>
      <c r="T86" s="48"/>
    </row>
    <row r="87" spans="1:20">
      <c r="A87" s="140"/>
      <c r="B87" s="17"/>
      <c r="C87" s="16"/>
      <c r="J87" s="167"/>
      <c r="K87" s="81">
        <f>SUM(K83:K86)</f>
        <v>55.755449999999996</v>
      </c>
      <c r="L87" s="19">
        <f t="shared" ref="L87:L133" si="18">O87</f>
        <v>1365</v>
      </c>
      <c r="M87" s="253">
        <f t="shared" ref="M87:M133" si="19">L87*K87</f>
        <v>76106.189249999996</v>
      </c>
      <c r="N87" s="189">
        <v>52</v>
      </c>
      <c r="O87" s="17">
        <v>1365</v>
      </c>
      <c r="P87" s="21">
        <f>N87*O87</f>
        <v>70980</v>
      </c>
      <c r="Q87" s="195">
        <f t="shared" si="16"/>
        <v>3.7554499999999962</v>
      </c>
      <c r="R87" s="22">
        <f t="shared" si="17"/>
        <v>1365</v>
      </c>
      <c r="S87" s="23">
        <f>Q87*R87</f>
        <v>5126.1892499999949</v>
      </c>
      <c r="T87" s="48"/>
    </row>
    <row r="88" spans="1:20">
      <c r="A88" s="140"/>
      <c r="B88" s="17"/>
      <c r="C88" s="16"/>
      <c r="D88" s="92" t="s">
        <v>24</v>
      </c>
      <c r="E88" s="56"/>
      <c r="F88" s="17"/>
      <c r="G88" s="17"/>
      <c r="H88" s="18"/>
      <c r="I88" s="18"/>
      <c r="J88" s="164"/>
      <c r="K88" s="79"/>
      <c r="L88" s="19"/>
      <c r="M88" s="253"/>
      <c r="N88" s="179"/>
      <c r="O88" s="17"/>
      <c r="P88" s="21"/>
      <c r="Q88" s="195">
        <f t="shared" si="16"/>
        <v>0</v>
      </c>
      <c r="R88" s="22">
        <f t="shared" si="17"/>
        <v>0</v>
      </c>
      <c r="S88" s="23"/>
      <c r="T88" s="48"/>
    </row>
    <row r="89" spans="1:20" ht="154">
      <c r="A89" s="140"/>
      <c r="B89" s="17"/>
      <c r="C89" s="16"/>
      <c r="D89" s="92">
        <v>14</v>
      </c>
      <c r="E89" s="56" t="s">
        <v>101</v>
      </c>
      <c r="F89" s="17"/>
      <c r="G89" s="17"/>
      <c r="H89" s="18"/>
      <c r="I89" s="18"/>
      <c r="J89" s="164"/>
      <c r="K89" s="79"/>
      <c r="L89" s="19"/>
      <c r="M89" s="253"/>
      <c r="N89" s="179"/>
      <c r="O89" s="17"/>
      <c r="P89" s="21"/>
      <c r="Q89" s="195">
        <f t="shared" si="16"/>
        <v>0</v>
      </c>
      <c r="R89" s="22">
        <f t="shared" si="17"/>
        <v>0</v>
      </c>
      <c r="S89" s="23"/>
      <c r="T89" s="48"/>
    </row>
    <row r="90" spans="1:20">
      <c r="A90" s="140"/>
      <c r="B90" s="17"/>
      <c r="C90" s="16"/>
      <c r="D90" s="17"/>
      <c r="E90" s="122"/>
      <c r="F90" s="17"/>
      <c r="G90" s="17"/>
      <c r="H90" s="18"/>
      <c r="I90" s="18"/>
      <c r="J90" s="164"/>
      <c r="K90" s="79"/>
      <c r="L90" s="19"/>
      <c r="M90" s="253"/>
      <c r="N90" s="179"/>
      <c r="O90" s="17"/>
      <c r="P90" s="21"/>
      <c r="Q90" s="195">
        <f t="shared" si="16"/>
        <v>0</v>
      </c>
      <c r="R90" s="22">
        <f t="shared" si="17"/>
        <v>0</v>
      </c>
      <c r="S90" s="23"/>
      <c r="T90" s="48"/>
    </row>
    <row r="91" spans="1:20">
      <c r="A91" s="140"/>
      <c r="B91" s="17"/>
      <c r="C91" s="16"/>
      <c r="D91" s="86">
        <v>14</v>
      </c>
      <c r="E91" s="123" t="s">
        <v>421</v>
      </c>
      <c r="J91" s="165"/>
      <c r="K91" s="79"/>
      <c r="L91" s="19"/>
      <c r="M91" s="253"/>
      <c r="N91" s="179"/>
      <c r="O91" s="17"/>
      <c r="P91" s="21"/>
      <c r="Q91" s="195">
        <f t="shared" si="16"/>
        <v>0</v>
      </c>
      <c r="R91" s="22">
        <f t="shared" si="17"/>
        <v>0</v>
      </c>
      <c r="S91" s="23"/>
      <c r="T91" s="48"/>
    </row>
    <row r="92" spans="1:20">
      <c r="A92" s="25"/>
      <c r="B92" s="16"/>
      <c r="C92" s="16"/>
      <c r="E92" s="123" t="s">
        <v>422</v>
      </c>
      <c r="F92" s="24" t="s">
        <v>423</v>
      </c>
      <c r="G92" s="109">
        <v>1</v>
      </c>
      <c r="H92" s="139">
        <v>2.25</v>
      </c>
      <c r="J92" s="169"/>
      <c r="K92" s="309">
        <f>G92*H92</f>
        <v>2.25</v>
      </c>
      <c r="L92" s="19"/>
      <c r="M92" s="253"/>
      <c r="N92" s="179"/>
      <c r="O92" s="17"/>
      <c r="P92" s="21"/>
      <c r="Q92" s="195">
        <f t="shared" si="16"/>
        <v>2.25</v>
      </c>
      <c r="R92" s="22">
        <f t="shared" si="17"/>
        <v>0</v>
      </c>
      <c r="S92" s="28"/>
      <c r="T92" s="48"/>
    </row>
    <row r="93" spans="1:20">
      <c r="A93" s="148"/>
      <c r="B93" s="33"/>
      <c r="C93" s="33"/>
      <c r="E93" s="123" t="s">
        <v>490</v>
      </c>
      <c r="G93" s="109">
        <v>1</v>
      </c>
      <c r="H93" s="139">
        <v>1.65</v>
      </c>
      <c r="J93" s="169"/>
      <c r="K93" s="309">
        <f t="shared" ref="K93:K104" si="20">G93*H93</f>
        <v>1.65</v>
      </c>
      <c r="L93" s="19"/>
      <c r="M93" s="253"/>
      <c r="N93" s="179"/>
      <c r="O93" s="17"/>
      <c r="P93" s="21"/>
      <c r="Q93" s="195">
        <f t="shared" si="16"/>
        <v>1.65</v>
      </c>
      <c r="R93" s="22">
        <f t="shared" si="17"/>
        <v>0</v>
      </c>
      <c r="S93" s="23"/>
      <c r="T93" s="48"/>
    </row>
    <row r="94" spans="1:20">
      <c r="A94" s="141"/>
      <c r="B94" s="16"/>
      <c r="C94" s="16"/>
      <c r="E94" s="123" t="s">
        <v>491</v>
      </c>
      <c r="G94" s="109">
        <v>1</v>
      </c>
      <c r="H94" s="139">
        <v>3.03</v>
      </c>
      <c r="J94" s="169"/>
      <c r="K94" s="309">
        <f t="shared" si="20"/>
        <v>3.03</v>
      </c>
      <c r="L94" s="19"/>
      <c r="M94" s="253"/>
      <c r="N94" s="179"/>
      <c r="O94" s="17"/>
      <c r="P94" s="21"/>
      <c r="Q94" s="195">
        <f t="shared" si="16"/>
        <v>3.03</v>
      </c>
      <c r="R94" s="22">
        <f t="shared" si="17"/>
        <v>0</v>
      </c>
      <c r="S94" s="23"/>
      <c r="T94" s="48"/>
    </row>
    <row r="95" spans="1:20">
      <c r="A95" s="140"/>
      <c r="B95" s="17"/>
      <c r="C95" s="16"/>
      <c r="E95" s="123" t="s">
        <v>424</v>
      </c>
      <c r="G95" s="109">
        <v>1</v>
      </c>
      <c r="H95" s="139">
        <v>1.54</v>
      </c>
      <c r="J95" s="169"/>
      <c r="K95" s="309">
        <f t="shared" si="20"/>
        <v>1.54</v>
      </c>
      <c r="L95" s="19"/>
      <c r="M95" s="253"/>
      <c r="N95" s="179"/>
      <c r="O95" s="17"/>
      <c r="P95" s="21"/>
      <c r="Q95" s="195">
        <f t="shared" si="16"/>
        <v>1.54</v>
      </c>
      <c r="R95" s="22">
        <f t="shared" si="17"/>
        <v>0</v>
      </c>
      <c r="S95" s="23"/>
      <c r="T95" s="48"/>
    </row>
    <row r="96" spans="1:20">
      <c r="A96" s="25"/>
      <c r="B96" s="16"/>
      <c r="C96" s="16"/>
      <c r="E96" s="123" t="s">
        <v>492</v>
      </c>
      <c r="G96" s="109">
        <v>1</v>
      </c>
      <c r="H96" s="139">
        <v>1.31</v>
      </c>
      <c r="J96" s="169"/>
      <c r="K96" s="309">
        <f t="shared" si="20"/>
        <v>1.31</v>
      </c>
      <c r="L96" s="19"/>
      <c r="M96" s="253"/>
      <c r="N96" s="179"/>
      <c r="O96" s="17"/>
      <c r="P96" s="187"/>
      <c r="Q96" s="195">
        <f t="shared" si="16"/>
        <v>1.31</v>
      </c>
      <c r="R96" s="22">
        <f t="shared" si="17"/>
        <v>0</v>
      </c>
      <c r="S96" s="23"/>
      <c r="T96" s="48"/>
    </row>
    <row r="97" spans="1:20">
      <c r="A97" s="148"/>
      <c r="B97" s="33"/>
      <c r="C97" s="33"/>
      <c r="E97" s="123" t="s">
        <v>425</v>
      </c>
      <c r="G97" s="109">
        <v>1</v>
      </c>
      <c r="H97" s="139">
        <v>0.95</v>
      </c>
      <c r="J97" s="169"/>
      <c r="K97" s="309">
        <f t="shared" si="20"/>
        <v>0.95</v>
      </c>
      <c r="L97" s="19"/>
      <c r="M97" s="253"/>
      <c r="N97" s="179"/>
      <c r="O97" s="17"/>
      <c r="P97" s="21"/>
      <c r="Q97" s="195">
        <f t="shared" si="16"/>
        <v>0.95</v>
      </c>
      <c r="R97" s="22">
        <f t="shared" si="17"/>
        <v>0</v>
      </c>
      <c r="S97" s="23"/>
      <c r="T97" s="48"/>
    </row>
    <row r="98" spans="1:20">
      <c r="A98" s="25"/>
      <c r="B98" s="16"/>
      <c r="C98" s="16"/>
      <c r="E98" s="123" t="s">
        <v>425</v>
      </c>
      <c r="G98" s="109">
        <v>1</v>
      </c>
      <c r="H98" s="139">
        <v>1.355</v>
      </c>
      <c r="J98" s="169"/>
      <c r="K98" s="309">
        <f t="shared" si="20"/>
        <v>1.355</v>
      </c>
      <c r="L98" s="19"/>
      <c r="M98" s="253"/>
      <c r="N98" s="179"/>
      <c r="O98" s="17"/>
      <c r="P98" s="187"/>
      <c r="Q98" s="195">
        <f t="shared" si="16"/>
        <v>1.355</v>
      </c>
      <c r="R98" s="22">
        <f t="shared" si="17"/>
        <v>0</v>
      </c>
      <c r="S98" s="23"/>
      <c r="T98" s="48"/>
    </row>
    <row r="99" spans="1:20">
      <c r="A99" s="141"/>
      <c r="B99" s="16"/>
      <c r="C99" s="16"/>
      <c r="E99" s="123" t="s">
        <v>426</v>
      </c>
      <c r="G99" s="109">
        <v>1</v>
      </c>
      <c r="H99" s="139">
        <v>6.47</v>
      </c>
      <c r="J99" s="169"/>
      <c r="K99" s="309">
        <f t="shared" si="20"/>
        <v>6.47</v>
      </c>
      <c r="L99" s="19"/>
      <c r="M99" s="253"/>
      <c r="N99" s="179"/>
      <c r="O99" s="17"/>
      <c r="P99" s="21"/>
      <c r="Q99" s="195">
        <f t="shared" si="16"/>
        <v>6.47</v>
      </c>
      <c r="R99" s="22">
        <f t="shared" si="17"/>
        <v>0</v>
      </c>
      <c r="S99" s="23"/>
      <c r="T99" s="48"/>
    </row>
    <row r="100" spans="1:20">
      <c r="A100" s="141"/>
      <c r="B100" s="16"/>
      <c r="C100" s="16"/>
      <c r="E100" s="123" t="s">
        <v>427</v>
      </c>
      <c r="G100" s="109">
        <v>1</v>
      </c>
      <c r="H100" s="139">
        <v>4.6500000000000004</v>
      </c>
      <c r="J100" s="169"/>
      <c r="K100" s="309">
        <f t="shared" si="20"/>
        <v>4.6500000000000004</v>
      </c>
      <c r="L100" s="19"/>
      <c r="M100" s="253"/>
      <c r="N100" s="179"/>
      <c r="O100" s="17"/>
      <c r="P100" s="21"/>
      <c r="Q100" s="195">
        <f t="shared" si="16"/>
        <v>4.6500000000000004</v>
      </c>
      <c r="R100" s="22">
        <f t="shared" si="17"/>
        <v>0</v>
      </c>
      <c r="S100" s="23"/>
      <c r="T100" s="48"/>
    </row>
    <row r="101" spans="1:20">
      <c r="A101" s="141"/>
      <c r="B101" s="16"/>
      <c r="C101" s="16"/>
      <c r="E101" s="123" t="s">
        <v>417</v>
      </c>
      <c r="G101" s="109">
        <v>1</v>
      </c>
      <c r="H101" s="139">
        <v>6.5</v>
      </c>
      <c r="J101" s="169"/>
      <c r="K101" s="309">
        <f t="shared" si="20"/>
        <v>6.5</v>
      </c>
      <c r="L101" s="19"/>
      <c r="M101" s="253"/>
      <c r="N101" s="179"/>
      <c r="O101" s="51"/>
      <c r="P101" s="21"/>
      <c r="Q101" s="195">
        <f t="shared" si="16"/>
        <v>6.5</v>
      </c>
      <c r="R101" s="22">
        <f t="shared" si="17"/>
        <v>0</v>
      </c>
      <c r="S101" s="23"/>
      <c r="T101" s="48"/>
    </row>
    <row r="102" spans="1:20">
      <c r="A102" s="141"/>
      <c r="B102" s="16"/>
      <c r="C102" s="16"/>
      <c r="E102" s="123" t="s">
        <v>483</v>
      </c>
      <c r="G102" s="109">
        <v>2</v>
      </c>
      <c r="H102" s="139">
        <v>2.35</v>
      </c>
      <c r="J102" s="169"/>
      <c r="K102" s="309">
        <f t="shared" si="20"/>
        <v>4.7</v>
      </c>
      <c r="L102" s="19"/>
      <c r="M102" s="253"/>
      <c r="N102" s="179"/>
      <c r="O102" s="17"/>
      <c r="P102" s="21"/>
      <c r="Q102" s="195">
        <f t="shared" si="16"/>
        <v>4.7</v>
      </c>
      <c r="R102" s="22">
        <f t="shared" si="17"/>
        <v>0</v>
      </c>
      <c r="S102" s="23"/>
      <c r="T102" s="48"/>
    </row>
    <row r="103" spans="1:20">
      <c r="A103" s="141"/>
      <c r="B103" s="16"/>
      <c r="C103" s="16"/>
      <c r="E103" s="123" t="s">
        <v>484</v>
      </c>
      <c r="G103" s="109">
        <v>1</v>
      </c>
      <c r="H103" s="139">
        <v>0.18</v>
      </c>
      <c r="J103" s="169"/>
      <c r="K103" s="309">
        <f t="shared" si="20"/>
        <v>0.18</v>
      </c>
      <c r="L103" s="19"/>
      <c r="M103" s="253"/>
      <c r="N103" s="179"/>
      <c r="O103" s="17"/>
      <c r="P103" s="21"/>
      <c r="Q103" s="195">
        <f t="shared" si="16"/>
        <v>0.18</v>
      </c>
      <c r="R103" s="22">
        <f t="shared" si="17"/>
        <v>0</v>
      </c>
      <c r="S103" s="23"/>
      <c r="T103" s="48"/>
    </row>
    <row r="104" spans="1:20">
      <c r="A104" s="141"/>
      <c r="B104" s="16"/>
      <c r="C104" s="16"/>
      <c r="E104" s="123" t="s">
        <v>428</v>
      </c>
      <c r="G104" s="109">
        <v>2</v>
      </c>
      <c r="H104" s="139">
        <v>8.84</v>
      </c>
      <c r="J104" s="169"/>
      <c r="K104" s="309">
        <f t="shared" si="20"/>
        <v>17.68</v>
      </c>
      <c r="L104" s="19"/>
      <c r="M104" s="253"/>
      <c r="N104" s="179"/>
      <c r="O104" s="17"/>
      <c r="P104" s="21"/>
      <c r="Q104" s="195">
        <f t="shared" si="16"/>
        <v>17.68</v>
      </c>
      <c r="R104" s="22">
        <f t="shared" si="17"/>
        <v>0</v>
      </c>
      <c r="S104" s="23"/>
      <c r="T104" s="48"/>
    </row>
    <row r="105" spans="1:20">
      <c r="A105" s="141"/>
      <c r="B105" s="16"/>
      <c r="C105" s="16"/>
      <c r="J105" s="167"/>
      <c r="K105" s="312">
        <f>SUM(K92:K104)</f>
        <v>52.265000000000001</v>
      </c>
      <c r="L105" s="19">
        <f t="shared" si="18"/>
        <v>85</v>
      </c>
      <c r="M105" s="253">
        <f t="shared" si="19"/>
        <v>4442.5249999999996</v>
      </c>
      <c r="N105" s="179">
        <v>24</v>
      </c>
      <c r="O105" s="17">
        <v>85</v>
      </c>
      <c r="P105" s="21">
        <f>N105*O105</f>
        <v>2040</v>
      </c>
      <c r="Q105" s="195">
        <f t="shared" si="16"/>
        <v>28.265000000000001</v>
      </c>
      <c r="R105" s="22">
        <f t="shared" si="17"/>
        <v>85</v>
      </c>
      <c r="S105" s="23">
        <f>Q105*R105</f>
        <v>2402.5250000000001</v>
      </c>
      <c r="T105" s="48"/>
    </row>
    <row r="106" spans="1:20">
      <c r="A106" s="141"/>
      <c r="B106" s="16"/>
      <c r="C106" s="16"/>
      <c r="D106" s="17"/>
      <c r="E106" s="126"/>
      <c r="F106" s="17"/>
      <c r="G106" s="17"/>
      <c r="H106" s="18"/>
      <c r="I106" s="18"/>
      <c r="J106" s="164"/>
      <c r="K106" s="79"/>
      <c r="L106" s="19"/>
      <c r="M106" s="253"/>
      <c r="N106" s="179"/>
      <c r="O106" s="17"/>
      <c r="P106" s="21"/>
      <c r="Q106" s="195">
        <f t="shared" si="16"/>
        <v>0</v>
      </c>
      <c r="R106" s="22">
        <f t="shared" si="17"/>
        <v>0</v>
      </c>
      <c r="S106" s="23"/>
      <c r="T106" s="48"/>
    </row>
    <row r="107" spans="1:20" ht="42">
      <c r="A107" s="141"/>
      <c r="B107" s="16"/>
      <c r="C107" s="16"/>
      <c r="E107" s="56" t="s">
        <v>107</v>
      </c>
      <c r="F107" s="17"/>
      <c r="G107" s="17"/>
      <c r="H107" s="18"/>
      <c r="I107" s="18"/>
      <c r="J107" s="164"/>
      <c r="K107" s="79"/>
      <c r="L107" s="19"/>
      <c r="M107" s="253"/>
      <c r="N107" s="179"/>
      <c r="O107" s="17"/>
      <c r="P107" s="21"/>
      <c r="Q107" s="195">
        <f t="shared" si="16"/>
        <v>0</v>
      </c>
      <c r="R107" s="22">
        <f t="shared" si="17"/>
        <v>0</v>
      </c>
      <c r="S107" s="23"/>
      <c r="T107" s="48"/>
    </row>
    <row r="108" spans="1:20">
      <c r="A108" s="141"/>
      <c r="B108" s="16"/>
      <c r="C108" s="16"/>
      <c r="D108" s="92">
        <v>15</v>
      </c>
      <c r="J108" s="167"/>
      <c r="K108" s="79"/>
      <c r="L108" s="19"/>
      <c r="M108" s="253"/>
      <c r="N108" s="179"/>
      <c r="O108" s="17"/>
      <c r="P108" s="21"/>
      <c r="Q108" s="195">
        <f t="shared" si="16"/>
        <v>0</v>
      </c>
      <c r="R108" s="22">
        <f t="shared" si="17"/>
        <v>0</v>
      </c>
      <c r="S108" s="23"/>
      <c r="T108" s="48"/>
    </row>
    <row r="109" spans="1:20">
      <c r="A109" s="141"/>
      <c r="B109" s="16"/>
      <c r="C109" s="16"/>
      <c r="D109" s="91" t="s">
        <v>433</v>
      </c>
      <c r="E109" s="127" t="s">
        <v>434</v>
      </c>
      <c r="G109" s="109">
        <v>1</v>
      </c>
      <c r="H109" s="109">
        <v>6.47</v>
      </c>
      <c r="I109" s="109">
        <v>1</v>
      </c>
      <c r="J109" s="165">
        <v>2.4</v>
      </c>
      <c r="K109" s="79">
        <f>G109*H109*I109*J109</f>
        <v>15.527999999999999</v>
      </c>
      <c r="L109" s="19"/>
      <c r="M109" s="253"/>
      <c r="N109" s="179"/>
      <c r="O109" s="17"/>
      <c r="P109" s="21"/>
      <c r="Q109" s="195">
        <f t="shared" si="16"/>
        <v>15.527999999999999</v>
      </c>
      <c r="R109" s="22">
        <f t="shared" si="17"/>
        <v>0</v>
      </c>
      <c r="S109" s="23"/>
      <c r="T109" s="48"/>
    </row>
    <row r="110" spans="1:20">
      <c r="A110" s="141"/>
      <c r="B110" s="16"/>
      <c r="C110" s="16"/>
      <c r="E110" s="123" t="s">
        <v>388</v>
      </c>
      <c r="F110" s="24" t="s">
        <v>389</v>
      </c>
      <c r="G110" s="109">
        <v>1</v>
      </c>
      <c r="H110" s="109">
        <v>7.29</v>
      </c>
      <c r="I110" s="109">
        <v>1</v>
      </c>
      <c r="J110" s="165">
        <v>2.4</v>
      </c>
      <c r="K110" s="79">
        <f>G110*H110*I110*J110</f>
        <v>17.495999999999999</v>
      </c>
      <c r="L110" s="19"/>
      <c r="M110" s="253"/>
      <c r="N110" s="179"/>
      <c r="O110" s="17"/>
      <c r="P110" s="21"/>
      <c r="Q110" s="195">
        <f t="shared" si="16"/>
        <v>17.495999999999999</v>
      </c>
      <c r="R110" s="22">
        <f t="shared" si="17"/>
        <v>0</v>
      </c>
      <c r="S110" s="23"/>
      <c r="T110" s="48"/>
    </row>
    <row r="111" spans="1:20">
      <c r="A111" s="141"/>
      <c r="B111" s="16"/>
      <c r="C111" s="16"/>
      <c r="E111" s="123" t="s">
        <v>390</v>
      </c>
      <c r="F111" s="24" t="s">
        <v>389</v>
      </c>
      <c r="G111" s="109">
        <v>1</v>
      </c>
      <c r="H111" s="109">
        <v>6.47</v>
      </c>
      <c r="I111" s="109">
        <v>1</v>
      </c>
      <c r="J111" s="165">
        <v>2.4</v>
      </c>
      <c r="K111" s="79">
        <f t="shared" ref="K111:K124" si="21">G111*H111*I111*J111</f>
        <v>15.527999999999999</v>
      </c>
      <c r="L111" s="19"/>
      <c r="M111" s="253"/>
      <c r="N111" s="179"/>
      <c r="O111" s="17"/>
      <c r="P111" s="21"/>
      <c r="Q111" s="195">
        <f t="shared" si="16"/>
        <v>15.527999999999999</v>
      </c>
      <c r="R111" s="22">
        <f t="shared" si="17"/>
        <v>0</v>
      </c>
      <c r="S111" s="23"/>
      <c r="T111" s="48"/>
    </row>
    <row r="112" spans="1:20">
      <c r="A112" s="141"/>
      <c r="B112" s="16"/>
      <c r="C112" s="16"/>
      <c r="E112" s="123" t="s">
        <v>391</v>
      </c>
      <c r="F112" s="24" t="s">
        <v>389</v>
      </c>
      <c r="G112" s="109">
        <v>1</v>
      </c>
      <c r="H112" s="109">
        <v>4.51</v>
      </c>
      <c r="I112" s="109">
        <v>1</v>
      </c>
      <c r="J112" s="165">
        <v>2.4</v>
      </c>
      <c r="K112" s="79">
        <f t="shared" si="21"/>
        <v>10.824</v>
      </c>
      <c r="L112" s="19"/>
      <c r="M112" s="253"/>
      <c r="N112" s="179"/>
      <c r="O112" s="17"/>
      <c r="P112" s="21"/>
      <c r="Q112" s="195">
        <f t="shared" si="16"/>
        <v>10.824</v>
      </c>
      <c r="R112" s="22">
        <f t="shared" si="17"/>
        <v>0</v>
      </c>
      <c r="S112" s="23"/>
      <c r="T112" s="48"/>
    </row>
    <row r="113" spans="1:20">
      <c r="A113" s="141"/>
      <c r="B113" s="16"/>
      <c r="C113" s="16"/>
      <c r="E113" s="127" t="s">
        <v>435</v>
      </c>
      <c r="F113" s="24" t="s">
        <v>389</v>
      </c>
      <c r="G113" s="109">
        <v>1</v>
      </c>
      <c r="H113" s="109">
        <v>3.16</v>
      </c>
      <c r="I113" s="109">
        <v>1</v>
      </c>
      <c r="J113" s="165">
        <v>2.4</v>
      </c>
      <c r="K113" s="79">
        <f t="shared" si="21"/>
        <v>7.5839999999999996</v>
      </c>
      <c r="L113" s="19"/>
      <c r="M113" s="253"/>
      <c r="N113" s="179"/>
      <c r="O113" s="17"/>
      <c r="P113" s="21"/>
      <c r="Q113" s="195">
        <f t="shared" si="16"/>
        <v>7.5839999999999996</v>
      </c>
      <c r="R113" s="22">
        <f t="shared" si="17"/>
        <v>0</v>
      </c>
      <c r="S113" s="23"/>
      <c r="T113" s="48"/>
    </row>
    <row r="114" spans="1:20">
      <c r="A114" s="141"/>
      <c r="B114" s="16"/>
      <c r="C114" s="16"/>
      <c r="E114" s="123" t="s">
        <v>473</v>
      </c>
      <c r="F114" s="24" t="s">
        <v>389</v>
      </c>
      <c r="G114" s="109">
        <v>1</v>
      </c>
      <c r="H114" s="109">
        <v>1.355</v>
      </c>
      <c r="I114" s="109">
        <v>1</v>
      </c>
      <c r="J114" s="165">
        <v>2.4</v>
      </c>
      <c r="K114" s="79">
        <f t="shared" si="21"/>
        <v>3.2519999999999998</v>
      </c>
      <c r="L114" s="19"/>
      <c r="M114" s="253"/>
      <c r="N114" s="179"/>
      <c r="O114" s="17"/>
      <c r="P114" s="21"/>
      <c r="Q114" s="195">
        <f t="shared" si="16"/>
        <v>3.2519999999999998</v>
      </c>
      <c r="R114" s="22">
        <f t="shared" si="17"/>
        <v>0</v>
      </c>
      <c r="S114" s="23"/>
      <c r="T114" s="48"/>
    </row>
    <row r="115" spans="1:20">
      <c r="A115" s="25"/>
      <c r="B115" s="16"/>
      <c r="C115" s="16"/>
      <c r="E115" s="123" t="s">
        <v>473</v>
      </c>
      <c r="F115" s="24" t="s">
        <v>389</v>
      </c>
      <c r="G115" s="109">
        <v>1</v>
      </c>
      <c r="H115" s="109">
        <v>0.95</v>
      </c>
      <c r="I115" s="109">
        <v>1</v>
      </c>
      <c r="J115" s="165">
        <v>2.4</v>
      </c>
      <c r="K115" s="79">
        <f t="shared" si="21"/>
        <v>2.2799999999999998</v>
      </c>
      <c r="L115" s="19"/>
      <c r="M115" s="253"/>
      <c r="N115" s="179"/>
      <c r="O115" s="17"/>
      <c r="P115" s="187"/>
      <c r="Q115" s="195">
        <f t="shared" si="16"/>
        <v>2.2799999999999998</v>
      </c>
      <c r="R115" s="22">
        <f t="shared" si="17"/>
        <v>0</v>
      </c>
      <c r="S115" s="23"/>
      <c r="T115" s="48"/>
    </row>
    <row r="116" spans="1:20">
      <c r="A116" s="25"/>
      <c r="B116" s="16"/>
      <c r="C116" s="16"/>
      <c r="E116" s="123" t="s">
        <v>409</v>
      </c>
      <c r="F116" s="24" t="s">
        <v>389</v>
      </c>
      <c r="G116" s="109">
        <v>1</v>
      </c>
      <c r="H116" s="109">
        <v>1.54</v>
      </c>
      <c r="I116" s="109">
        <v>1</v>
      </c>
      <c r="J116" s="165">
        <v>2.4</v>
      </c>
      <c r="K116" s="79">
        <f t="shared" si="21"/>
        <v>3.6959999999999997</v>
      </c>
      <c r="L116" s="19"/>
      <c r="M116" s="253"/>
      <c r="N116" s="179"/>
      <c r="O116" s="17"/>
      <c r="P116" s="187"/>
      <c r="Q116" s="195">
        <f t="shared" si="16"/>
        <v>3.6959999999999997</v>
      </c>
      <c r="R116" s="22">
        <f t="shared" si="17"/>
        <v>0</v>
      </c>
      <c r="S116" s="23"/>
      <c r="T116" s="48"/>
    </row>
    <row r="117" spans="1:20">
      <c r="A117" s="141"/>
      <c r="B117" s="16"/>
      <c r="C117" s="16"/>
      <c r="E117" s="123" t="s">
        <v>417</v>
      </c>
      <c r="F117" s="24" t="s">
        <v>389</v>
      </c>
      <c r="G117" s="109">
        <v>1</v>
      </c>
      <c r="H117" s="109">
        <v>2.35</v>
      </c>
      <c r="I117" s="109">
        <v>1</v>
      </c>
      <c r="J117" s="165">
        <v>2.4</v>
      </c>
      <c r="K117" s="79">
        <f t="shared" si="21"/>
        <v>5.64</v>
      </c>
      <c r="L117" s="19"/>
      <c r="M117" s="253"/>
      <c r="N117" s="179"/>
      <c r="O117" s="17"/>
      <c r="P117" s="21"/>
      <c r="Q117" s="195">
        <f t="shared" si="16"/>
        <v>5.64</v>
      </c>
      <c r="R117" s="22">
        <f t="shared" si="17"/>
        <v>0</v>
      </c>
      <c r="S117" s="23"/>
      <c r="T117" s="48"/>
    </row>
    <row r="118" spans="1:20">
      <c r="A118" s="149"/>
      <c r="B118" s="36"/>
      <c r="C118" s="16"/>
      <c r="E118" s="123" t="s">
        <v>417</v>
      </c>
      <c r="F118" s="24" t="s">
        <v>389</v>
      </c>
      <c r="G118" s="109">
        <v>1</v>
      </c>
      <c r="H118" s="109">
        <v>0.18</v>
      </c>
      <c r="I118" s="109">
        <v>1</v>
      </c>
      <c r="J118" s="165">
        <v>2.4</v>
      </c>
      <c r="K118" s="79">
        <f t="shared" si="21"/>
        <v>0.432</v>
      </c>
      <c r="L118" s="19"/>
      <c r="M118" s="253"/>
      <c r="N118" s="179"/>
      <c r="O118" s="17"/>
      <c r="P118" s="21"/>
      <c r="Q118" s="195">
        <f t="shared" si="16"/>
        <v>0.432</v>
      </c>
      <c r="R118" s="22">
        <f t="shared" si="17"/>
        <v>0</v>
      </c>
      <c r="S118" s="23"/>
      <c r="T118" s="48"/>
    </row>
    <row r="119" spans="1:20">
      <c r="A119" s="141"/>
      <c r="B119" s="16"/>
      <c r="C119" s="16"/>
      <c r="E119" s="123" t="s">
        <v>417</v>
      </c>
      <c r="F119" s="24" t="s">
        <v>389</v>
      </c>
      <c r="G119" s="109">
        <v>1</v>
      </c>
      <c r="H119" s="109">
        <v>2.41</v>
      </c>
      <c r="I119" s="109">
        <v>1</v>
      </c>
      <c r="J119" s="165">
        <v>2.4</v>
      </c>
      <c r="K119" s="79">
        <f t="shared" si="21"/>
        <v>5.7839999999999998</v>
      </c>
      <c r="L119" s="19"/>
      <c r="M119" s="253"/>
      <c r="N119" s="179"/>
      <c r="O119" s="17"/>
      <c r="P119" s="21"/>
      <c r="Q119" s="195">
        <f t="shared" si="16"/>
        <v>5.7839999999999998</v>
      </c>
      <c r="R119" s="22">
        <f t="shared" si="17"/>
        <v>0</v>
      </c>
      <c r="S119" s="23"/>
      <c r="T119" s="48"/>
    </row>
    <row r="120" spans="1:20">
      <c r="A120" s="141"/>
      <c r="B120" s="16"/>
      <c r="C120" s="16"/>
      <c r="E120" s="123" t="s">
        <v>418</v>
      </c>
      <c r="F120" s="24" t="s">
        <v>389</v>
      </c>
      <c r="G120" s="109">
        <v>1</v>
      </c>
      <c r="H120" s="109">
        <v>1.42</v>
      </c>
      <c r="I120" s="109">
        <v>1</v>
      </c>
      <c r="J120" s="165">
        <v>2.4</v>
      </c>
      <c r="K120" s="79">
        <f t="shared" si="21"/>
        <v>3.4079999999999999</v>
      </c>
      <c r="L120" s="19"/>
      <c r="M120" s="253"/>
      <c r="N120" s="179"/>
      <c r="O120" s="17"/>
      <c r="P120" s="21"/>
      <c r="Q120" s="195">
        <f t="shared" si="16"/>
        <v>3.4079999999999999</v>
      </c>
      <c r="R120" s="22">
        <f t="shared" si="17"/>
        <v>0</v>
      </c>
      <c r="S120" s="23"/>
      <c r="T120" s="48"/>
    </row>
    <row r="121" spans="1:20">
      <c r="A121" s="25" t="s">
        <v>432</v>
      </c>
      <c r="B121" s="16"/>
      <c r="C121" s="16"/>
      <c r="E121" s="123" t="s">
        <v>418</v>
      </c>
      <c r="F121" s="24" t="s">
        <v>389</v>
      </c>
      <c r="G121" s="109">
        <v>1</v>
      </c>
      <c r="H121" s="109">
        <v>0.18</v>
      </c>
      <c r="I121" s="109">
        <v>1</v>
      </c>
      <c r="J121" s="165">
        <v>2.4</v>
      </c>
      <c r="K121" s="79">
        <f t="shared" si="21"/>
        <v>0.432</v>
      </c>
      <c r="L121" s="19"/>
      <c r="M121" s="253"/>
      <c r="N121" s="179"/>
      <c r="O121" s="17"/>
      <c r="P121" s="187"/>
      <c r="Q121" s="195">
        <f t="shared" si="16"/>
        <v>0.432</v>
      </c>
      <c r="R121" s="22">
        <f t="shared" si="17"/>
        <v>0</v>
      </c>
      <c r="S121" s="28"/>
      <c r="T121" s="48"/>
    </row>
    <row r="122" spans="1:20">
      <c r="A122" s="148" t="s">
        <v>396</v>
      </c>
      <c r="B122" s="33"/>
      <c r="C122" s="33"/>
      <c r="E122" s="123" t="s">
        <v>419</v>
      </c>
      <c r="F122" s="24" t="s">
        <v>389</v>
      </c>
      <c r="G122" s="109">
        <v>1</v>
      </c>
      <c r="H122" s="109">
        <v>1.23</v>
      </c>
      <c r="I122" s="109">
        <v>1</v>
      </c>
      <c r="J122" s="165">
        <v>2.4</v>
      </c>
      <c r="K122" s="79">
        <f t="shared" si="21"/>
        <v>2.952</v>
      </c>
      <c r="L122" s="19"/>
      <c r="M122" s="253"/>
      <c r="N122" s="179"/>
      <c r="O122" s="17"/>
      <c r="P122" s="21"/>
      <c r="Q122" s="195">
        <f t="shared" si="16"/>
        <v>2.952</v>
      </c>
      <c r="R122" s="22">
        <f t="shared" si="17"/>
        <v>0</v>
      </c>
      <c r="S122" s="23"/>
      <c r="T122" s="48"/>
    </row>
    <row r="123" spans="1:20">
      <c r="A123" s="141"/>
      <c r="B123" s="16"/>
      <c r="C123" s="16"/>
      <c r="E123" s="123" t="s">
        <v>418</v>
      </c>
      <c r="F123" s="24" t="s">
        <v>389</v>
      </c>
      <c r="G123" s="109">
        <v>1</v>
      </c>
      <c r="H123" s="109">
        <v>2.23</v>
      </c>
      <c r="I123" s="109">
        <v>1</v>
      </c>
      <c r="J123" s="165">
        <v>2.4</v>
      </c>
      <c r="K123" s="79">
        <f t="shared" si="21"/>
        <v>5.3519999999999994</v>
      </c>
      <c r="L123" s="19"/>
      <c r="M123" s="253"/>
      <c r="N123" s="179"/>
      <c r="O123" s="102"/>
      <c r="P123" s="184"/>
      <c r="Q123" s="195">
        <f t="shared" si="16"/>
        <v>5.3519999999999994</v>
      </c>
      <c r="R123" s="22">
        <f t="shared" si="17"/>
        <v>0</v>
      </c>
      <c r="S123" s="23"/>
      <c r="T123" s="48"/>
    </row>
    <row r="124" spans="1:20">
      <c r="A124" s="141"/>
      <c r="B124" s="16"/>
      <c r="C124" s="16"/>
      <c r="E124" s="123" t="s">
        <v>478</v>
      </c>
      <c r="F124" s="24" t="s">
        <v>389</v>
      </c>
      <c r="G124" s="109">
        <v>1</v>
      </c>
      <c r="H124" s="109">
        <v>15</v>
      </c>
      <c r="I124" s="109">
        <v>1</v>
      </c>
      <c r="J124" s="165">
        <v>1</v>
      </c>
      <c r="K124" s="79">
        <f t="shared" si="21"/>
        <v>15</v>
      </c>
      <c r="L124" s="19"/>
      <c r="M124" s="253"/>
      <c r="N124" s="179"/>
      <c r="O124" s="102"/>
      <c r="P124" s="184"/>
      <c r="Q124" s="195">
        <f t="shared" si="16"/>
        <v>15</v>
      </c>
      <c r="R124" s="22"/>
      <c r="S124" s="23"/>
      <c r="T124" s="48"/>
    </row>
    <row r="125" spans="1:20">
      <c r="A125" s="141"/>
      <c r="B125" s="16"/>
      <c r="C125" s="16"/>
      <c r="F125" s="24" t="s">
        <v>389</v>
      </c>
      <c r="J125" s="167"/>
      <c r="K125" s="81">
        <f>SUM(K109:K124)</f>
        <v>115.188</v>
      </c>
      <c r="L125" s="19">
        <f t="shared" si="18"/>
        <v>2020</v>
      </c>
      <c r="M125" s="253">
        <f t="shared" si="19"/>
        <v>232679.76</v>
      </c>
      <c r="N125" s="179">
        <v>90</v>
      </c>
      <c r="O125" s="102">
        <v>2020</v>
      </c>
      <c r="P125" s="184">
        <f>N125*O125</f>
        <v>181800</v>
      </c>
      <c r="Q125" s="195">
        <f t="shared" si="16"/>
        <v>25.188000000000002</v>
      </c>
      <c r="R125" s="22">
        <f t="shared" si="17"/>
        <v>2020</v>
      </c>
      <c r="S125" s="23">
        <f>Q125*R125</f>
        <v>50879.76</v>
      </c>
      <c r="T125" s="48"/>
    </row>
    <row r="126" spans="1:20">
      <c r="A126" s="141"/>
      <c r="B126" s="16"/>
      <c r="C126" s="16"/>
      <c r="J126" s="167"/>
      <c r="K126" s="81"/>
      <c r="L126" s="19"/>
      <c r="M126" s="253"/>
      <c r="N126" s="179"/>
      <c r="O126" s="102"/>
      <c r="P126" s="184"/>
      <c r="Q126" s="195"/>
      <c r="R126" s="22"/>
      <c r="S126" s="23"/>
      <c r="T126" s="48"/>
    </row>
    <row r="127" spans="1:20" s="108" customFormat="1" ht="84">
      <c r="A127" s="141"/>
      <c r="B127" s="16"/>
      <c r="C127" s="16"/>
      <c r="D127" s="86"/>
      <c r="E127" s="118" t="s">
        <v>110</v>
      </c>
      <c r="F127" s="137" t="s">
        <v>76</v>
      </c>
      <c r="G127" s="83"/>
      <c r="H127" s="83"/>
      <c r="I127" s="83"/>
      <c r="J127" s="248"/>
      <c r="K127" s="81">
        <v>26</v>
      </c>
      <c r="L127" s="19">
        <v>335</v>
      </c>
      <c r="M127" s="253">
        <f t="shared" si="19"/>
        <v>8710</v>
      </c>
      <c r="N127" s="179">
        <v>65</v>
      </c>
      <c r="O127" s="102">
        <v>335</v>
      </c>
      <c r="P127" s="184">
        <f>N127*O127</f>
        <v>21775</v>
      </c>
      <c r="Q127" s="195">
        <f t="shared" ref="Q127" si="22">K127-N127</f>
        <v>-39</v>
      </c>
      <c r="R127" s="22">
        <f t="shared" ref="R127" si="23">O127</f>
        <v>335</v>
      </c>
      <c r="S127" s="23">
        <f>Q127*R127</f>
        <v>-13065</v>
      </c>
      <c r="T127" s="107"/>
    </row>
    <row r="128" spans="1:20" ht="30" customHeight="1">
      <c r="A128" s="141"/>
      <c r="B128" s="16"/>
      <c r="C128" s="16"/>
      <c r="E128" s="127" t="s">
        <v>507</v>
      </c>
      <c r="F128" s="137" t="s">
        <v>76</v>
      </c>
      <c r="G128" s="83">
        <v>1</v>
      </c>
      <c r="H128" s="83">
        <v>5</v>
      </c>
      <c r="I128" s="83">
        <v>2</v>
      </c>
      <c r="J128" s="249">
        <v>2.6</v>
      </c>
      <c r="K128" s="79">
        <f t="shared" ref="K128" si="24">G128*H128*I128*J128</f>
        <v>26</v>
      </c>
      <c r="L128" s="19"/>
      <c r="M128" s="253"/>
      <c r="N128" s="179"/>
      <c r="O128" s="102"/>
      <c r="P128" s="184"/>
      <c r="Q128" s="195"/>
      <c r="R128" s="22"/>
      <c r="S128" s="23"/>
      <c r="T128" s="48"/>
    </row>
    <row r="129" spans="1:21" ht="84">
      <c r="A129" s="141"/>
      <c r="B129" s="16"/>
      <c r="C129" s="16"/>
      <c r="D129" s="92">
        <v>17</v>
      </c>
      <c r="E129" s="56" t="s">
        <v>114</v>
      </c>
      <c r="F129" s="56"/>
      <c r="J129" s="167"/>
      <c r="K129" s="81"/>
      <c r="L129" s="19"/>
      <c r="M129" s="253"/>
      <c r="N129" s="179"/>
      <c r="O129" s="102"/>
      <c r="P129" s="184"/>
      <c r="Q129" s="195">
        <f t="shared" si="16"/>
        <v>0</v>
      </c>
      <c r="R129" s="22">
        <f t="shared" si="17"/>
        <v>0</v>
      </c>
      <c r="S129" s="23"/>
      <c r="T129" s="48"/>
    </row>
    <row r="130" spans="1:21">
      <c r="A130" s="141"/>
      <c r="B130" s="16"/>
      <c r="C130" s="16"/>
      <c r="D130" s="86">
        <v>17</v>
      </c>
      <c r="E130" s="123" t="s">
        <v>429</v>
      </c>
      <c r="F130" s="24" t="s">
        <v>389</v>
      </c>
      <c r="G130" s="109">
        <v>1</v>
      </c>
      <c r="H130" s="109">
        <v>4.51</v>
      </c>
      <c r="I130" s="109">
        <v>1</v>
      </c>
      <c r="J130" s="167">
        <v>7.3</v>
      </c>
      <c r="K130" s="81">
        <f>G130*H130*I130*J130</f>
        <v>32.922999999999995</v>
      </c>
      <c r="L130" s="19">
        <f t="shared" si="18"/>
        <v>2600</v>
      </c>
      <c r="M130" s="253">
        <f t="shared" si="19"/>
        <v>85599.799999999988</v>
      </c>
      <c r="N130" s="179">
        <v>32</v>
      </c>
      <c r="O130" s="102">
        <v>2600</v>
      </c>
      <c r="P130" s="184">
        <f>N130*O130</f>
        <v>83200</v>
      </c>
      <c r="Q130" s="195">
        <f t="shared" si="16"/>
        <v>0.92299999999999471</v>
      </c>
      <c r="R130" s="22">
        <f t="shared" si="17"/>
        <v>2600</v>
      </c>
      <c r="S130" s="23">
        <f>Q130*R130</f>
        <v>2399.7999999999861</v>
      </c>
      <c r="T130" s="48"/>
    </row>
    <row r="131" spans="1:21">
      <c r="A131" s="141"/>
      <c r="B131" s="16"/>
      <c r="C131" s="16"/>
      <c r="J131" s="167"/>
      <c r="K131" s="79"/>
      <c r="L131" s="19"/>
      <c r="M131" s="253"/>
      <c r="N131" s="179"/>
      <c r="O131" s="102"/>
      <c r="P131" s="184"/>
      <c r="Q131" s="195">
        <f t="shared" si="16"/>
        <v>0</v>
      </c>
      <c r="R131" s="22">
        <f t="shared" si="17"/>
        <v>0</v>
      </c>
      <c r="S131" s="23">
        <f t="shared" ref="S131:S133" si="25">Q131*R131</f>
        <v>0</v>
      </c>
      <c r="T131" s="48"/>
    </row>
    <row r="132" spans="1:21" ht="196">
      <c r="A132" s="141"/>
      <c r="B132" s="16"/>
      <c r="C132" s="16"/>
      <c r="D132" s="92">
        <v>19</v>
      </c>
      <c r="E132" s="56" t="s">
        <v>119</v>
      </c>
      <c r="J132" s="165"/>
      <c r="K132" s="79"/>
      <c r="L132" s="19"/>
      <c r="M132" s="253"/>
      <c r="N132" s="179"/>
      <c r="O132" s="102"/>
      <c r="P132" s="184"/>
      <c r="Q132" s="195">
        <f t="shared" si="16"/>
        <v>0</v>
      </c>
      <c r="R132" s="22">
        <f t="shared" si="17"/>
        <v>0</v>
      </c>
      <c r="S132" s="23">
        <f t="shared" si="25"/>
        <v>0</v>
      </c>
      <c r="T132" s="48"/>
    </row>
    <row r="133" spans="1:21">
      <c r="A133" s="141"/>
      <c r="B133" s="16"/>
      <c r="C133" s="16"/>
      <c r="D133" s="86">
        <v>19</v>
      </c>
      <c r="E133" s="123" t="s">
        <v>430</v>
      </c>
      <c r="F133" s="24" t="s">
        <v>431</v>
      </c>
      <c r="G133" s="109">
        <v>1</v>
      </c>
      <c r="J133" s="167"/>
      <c r="K133" s="79">
        <v>1</v>
      </c>
      <c r="L133" s="19">
        <f t="shared" si="18"/>
        <v>54990</v>
      </c>
      <c r="M133" s="253">
        <f t="shared" si="19"/>
        <v>54990</v>
      </c>
      <c r="N133" s="179">
        <v>1</v>
      </c>
      <c r="O133" s="102">
        <v>54990</v>
      </c>
      <c r="P133" s="184">
        <f>N133*O133</f>
        <v>54990</v>
      </c>
      <c r="Q133" s="195">
        <f t="shared" si="16"/>
        <v>0</v>
      </c>
      <c r="R133" s="22">
        <f t="shared" si="17"/>
        <v>54990</v>
      </c>
      <c r="S133" s="23">
        <f t="shared" si="25"/>
        <v>0</v>
      </c>
      <c r="T133" s="48"/>
    </row>
    <row r="134" spans="1:21" ht="15" thickBot="1">
      <c r="A134" s="269"/>
      <c r="B134" s="146"/>
      <c r="C134" s="146"/>
      <c r="D134" s="270"/>
      <c r="E134" s="271"/>
      <c r="F134" s="272"/>
      <c r="G134" s="273"/>
      <c r="H134" s="273"/>
      <c r="I134" s="273"/>
      <c r="J134" s="274"/>
      <c r="K134" s="313"/>
      <c r="L134" s="120"/>
      <c r="M134" s="254"/>
      <c r="N134" s="202"/>
      <c r="O134" s="275"/>
      <c r="P134" s="276"/>
      <c r="Q134" s="204"/>
      <c r="R134" s="113"/>
      <c r="S134" s="121"/>
      <c r="T134" s="48"/>
    </row>
    <row r="135" spans="1:21" s="108" customFormat="1" ht="15" thickBot="1">
      <c r="A135" s="288"/>
      <c r="B135" s="243"/>
      <c r="C135" s="243"/>
      <c r="D135" s="243"/>
      <c r="E135" s="289" t="s">
        <v>508</v>
      </c>
      <c r="F135" s="290"/>
      <c r="G135" s="290"/>
      <c r="H135" s="291"/>
      <c r="I135" s="291"/>
      <c r="J135" s="292"/>
      <c r="K135" s="288"/>
      <c r="L135" s="293"/>
      <c r="M135" s="294">
        <f>SUM(M15:M134)</f>
        <v>1134201.18245</v>
      </c>
      <c r="N135" s="295"/>
      <c r="O135" s="296"/>
      <c r="P135" s="297">
        <f>SUM(P15:P134)</f>
        <v>800000</v>
      </c>
      <c r="Q135" s="298">
        <f t="shared" si="16"/>
        <v>0</v>
      </c>
      <c r="R135" s="299">
        <f t="shared" si="17"/>
        <v>0</v>
      </c>
      <c r="S135" s="300">
        <f>SUM(S15:S134)</f>
        <v>334201.18244999996</v>
      </c>
      <c r="T135" s="107"/>
      <c r="U135" s="268">
        <f>SUM(M15:M135)</f>
        <v>2268402.3648999999</v>
      </c>
    </row>
    <row r="136" spans="1:21" s="49" customFormat="1" ht="15">
      <c r="A136" s="277"/>
      <c r="B136" s="12"/>
      <c r="C136" s="12"/>
      <c r="D136" s="12"/>
      <c r="E136" s="278"/>
      <c r="F136" s="279"/>
      <c r="G136" s="279"/>
      <c r="H136" s="280"/>
      <c r="I136" s="280"/>
      <c r="J136" s="281"/>
      <c r="K136" s="282"/>
      <c r="L136" s="283"/>
      <c r="M136" s="284"/>
      <c r="N136" s="285"/>
      <c r="O136" s="286"/>
      <c r="P136" s="287"/>
      <c r="Q136" s="210"/>
      <c r="R136" s="76"/>
      <c r="S136" s="287"/>
      <c r="T136" s="73"/>
      <c r="U136" s="267"/>
    </row>
    <row r="137" spans="1:21">
      <c r="A137" s="141"/>
      <c r="B137" s="16"/>
      <c r="C137" s="16"/>
      <c r="D137" s="93">
        <v>2</v>
      </c>
      <c r="E137" s="63" t="s">
        <v>29</v>
      </c>
      <c r="F137" s="39"/>
      <c r="G137" s="39"/>
      <c r="H137" s="40"/>
      <c r="I137" s="40"/>
      <c r="J137" s="170"/>
      <c r="K137" s="179"/>
      <c r="L137" s="110"/>
      <c r="M137" s="253">
        <f t="shared" ref="M137:M140" si="26">K137*L137</f>
        <v>0</v>
      </c>
      <c r="N137" s="179"/>
      <c r="O137" s="102"/>
      <c r="P137" s="184"/>
      <c r="Q137" s="195">
        <f t="shared" si="16"/>
        <v>0</v>
      </c>
      <c r="R137" s="22">
        <f t="shared" si="17"/>
        <v>0</v>
      </c>
      <c r="S137" s="23"/>
      <c r="T137" s="48"/>
    </row>
    <row r="138" spans="1:21" ht="182">
      <c r="A138" s="141"/>
      <c r="B138" s="16"/>
      <c r="C138" s="16"/>
      <c r="D138" s="92">
        <v>22</v>
      </c>
      <c r="E138" s="56" t="s">
        <v>126</v>
      </c>
      <c r="F138" s="39"/>
      <c r="G138" s="39"/>
      <c r="H138" s="40"/>
      <c r="I138" s="40"/>
      <c r="J138" s="170"/>
      <c r="K138" s="179"/>
      <c r="L138" s="110"/>
      <c r="M138" s="253">
        <f t="shared" si="26"/>
        <v>0</v>
      </c>
      <c r="N138" s="179"/>
      <c r="O138" s="102"/>
      <c r="P138" s="184"/>
      <c r="Q138" s="195">
        <f t="shared" si="16"/>
        <v>0</v>
      </c>
      <c r="R138" s="22">
        <f t="shared" si="17"/>
        <v>0</v>
      </c>
      <c r="S138" s="23"/>
      <c r="T138" s="48"/>
    </row>
    <row r="139" spans="1:21">
      <c r="A139" s="141"/>
      <c r="B139" s="16"/>
      <c r="C139" s="16"/>
      <c r="D139" s="86">
        <v>22</v>
      </c>
      <c r="E139" s="128" t="s">
        <v>436</v>
      </c>
      <c r="J139" s="165"/>
      <c r="K139" s="309"/>
      <c r="L139" s="19"/>
      <c r="M139" s="253">
        <f t="shared" si="26"/>
        <v>0</v>
      </c>
      <c r="N139" s="179"/>
      <c r="O139" s="102"/>
      <c r="P139" s="184"/>
      <c r="Q139" s="195">
        <f t="shared" si="16"/>
        <v>0</v>
      </c>
      <c r="R139" s="22">
        <f t="shared" si="17"/>
        <v>0</v>
      </c>
      <c r="S139" s="23"/>
      <c r="T139" s="48"/>
    </row>
    <row r="140" spans="1:21">
      <c r="A140" s="141"/>
      <c r="B140" s="16"/>
      <c r="C140" s="16"/>
      <c r="E140" s="123" t="s">
        <v>480</v>
      </c>
      <c r="F140" s="24" t="s">
        <v>397</v>
      </c>
      <c r="G140" s="109">
        <v>1</v>
      </c>
      <c r="H140" s="109">
        <v>22.5</v>
      </c>
      <c r="I140" s="109">
        <v>1</v>
      </c>
      <c r="J140" s="165">
        <v>1</v>
      </c>
      <c r="K140" s="309">
        <f t="shared" ref="K140" si="27">H140*I140*J140</f>
        <v>22.5</v>
      </c>
      <c r="L140" s="19"/>
      <c r="M140" s="253">
        <f t="shared" si="26"/>
        <v>0</v>
      </c>
      <c r="N140" s="179"/>
      <c r="O140" s="102"/>
      <c r="P140" s="184"/>
      <c r="Q140" s="195">
        <f t="shared" si="16"/>
        <v>22.5</v>
      </c>
      <c r="R140" s="22">
        <f t="shared" si="17"/>
        <v>0</v>
      </c>
      <c r="S140" s="23"/>
      <c r="T140" s="48"/>
    </row>
    <row r="141" spans="1:21">
      <c r="A141" s="25"/>
      <c r="B141" s="16"/>
      <c r="C141" s="16"/>
      <c r="E141" s="123" t="s">
        <v>437</v>
      </c>
      <c r="F141" s="24" t="s">
        <v>397</v>
      </c>
      <c r="G141" s="109">
        <v>1</v>
      </c>
      <c r="J141" s="167"/>
      <c r="K141" s="310">
        <f>SUM(K139:K140)</f>
        <v>22.5</v>
      </c>
      <c r="L141" s="19">
        <f t="shared" ref="L141" si="28">O141</f>
        <v>180</v>
      </c>
      <c r="M141" s="253">
        <f t="shared" ref="M141:M251" si="29">K141*L141</f>
        <v>4050</v>
      </c>
      <c r="N141" s="179">
        <v>30</v>
      </c>
      <c r="O141" s="17">
        <v>180</v>
      </c>
      <c r="P141" s="21">
        <f>N141*O141</f>
        <v>5400</v>
      </c>
      <c r="Q141" s="195">
        <f t="shared" ref="Q141:Q251" si="30">K141-N141</f>
        <v>-7.5</v>
      </c>
      <c r="R141" s="22">
        <f t="shared" ref="R141:R251" si="31">O141</f>
        <v>180</v>
      </c>
      <c r="S141" s="23">
        <f>Q141*R141</f>
        <v>-1350</v>
      </c>
      <c r="T141" s="48"/>
    </row>
    <row r="142" spans="1:21">
      <c r="A142" s="25"/>
      <c r="B142" s="16"/>
      <c r="C142" s="16"/>
      <c r="D142" s="86">
        <v>23</v>
      </c>
      <c r="E142" s="128" t="s">
        <v>438</v>
      </c>
      <c r="J142" s="165"/>
      <c r="K142" s="309"/>
      <c r="L142" s="19"/>
      <c r="M142" s="253">
        <f t="shared" si="29"/>
        <v>0</v>
      </c>
      <c r="N142" s="179"/>
      <c r="O142" s="17"/>
      <c r="P142" s="21">
        <f t="shared" ref="P142:P145" si="32">N142*O142</f>
        <v>0</v>
      </c>
      <c r="Q142" s="195">
        <f t="shared" si="30"/>
        <v>0</v>
      </c>
      <c r="R142" s="22">
        <f t="shared" si="31"/>
        <v>0</v>
      </c>
      <c r="S142" s="23"/>
      <c r="T142" s="48"/>
    </row>
    <row r="143" spans="1:21">
      <c r="A143" s="25"/>
      <c r="B143" s="16"/>
      <c r="C143" s="16"/>
      <c r="E143" s="123" t="s">
        <v>481</v>
      </c>
      <c r="F143" s="24" t="s">
        <v>397</v>
      </c>
      <c r="G143" s="109">
        <v>1</v>
      </c>
      <c r="H143" s="109">
        <v>24.2</v>
      </c>
      <c r="I143" s="109">
        <v>1</v>
      </c>
      <c r="J143" s="165">
        <v>1</v>
      </c>
      <c r="K143" s="309">
        <f t="shared" ref="K143" si="33">H143*I143*J143</f>
        <v>24.2</v>
      </c>
      <c r="L143" s="19"/>
      <c r="M143" s="253">
        <f t="shared" si="29"/>
        <v>0</v>
      </c>
      <c r="N143" s="179"/>
      <c r="O143" s="17"/>
      <c r="P143" s="21">
        <f t="shared" si="32"/>
        <v>0</v>
      </c>
      <c r="Q143" s="195">
        <f t="shared" si="30"/>
        <v>24.2</v>
      </c>
      <c r="R143" s="22">
        <f t="shared" si="31"/>
        <v>0</v>
      </c>
      <c r="S143" s="23"/>
      <c r="T143" s="48"/>
    </row>
    <row r="144" spans="1:21">
      <c r="A144" s="25"/>
      <c r="B144" s="16"/>
      <c r="C144" s="16"/>
      <c r="J144" s="165"/>
      <c r="K144" s="309">
        <f>SUM(K142:K143)</f>
        <v>24.2</v>
      </c>
      <c r="L144" s="19">
        <f t="shared" ref="L144:L159" si="34">O144</f>
        <v>270</v>
      </c>
      <c r="M144" s="253">
        <f t="shared" si="29"/>
        <v>6534</v>
      </c>
      <c r="N144" s="179">
        <v>20</v>
      </c>
      <c r="O144" s="17">
        <v>270</v>
      </c>
      <c r="P144" s="21">
        <f t="shared" si="32"/>
        <v>5400</v>
      </c>
      <c r="Q144" s="195">
        <f t="shared" si="30"/>
        <v>4.1999999999999993</v>
      </c>
      <c r="R144" s="22">
        <f t="shared" si="31"/>
        <v>270</v>
      </c>
      <c r="S144" s="23">
        <f>Q144*R144</f>
        <v>1133.9999999999998</v>
      </c>
      <c r="T144" s="48"/>
    </row>
    <row r="145" spans="1:20">
      <c r="A145" s="25"/>
      <c r="B145" s="16"/>
      <c r="C145" s="16"/>
      <c r="D145" s="86">
        <v>24</v>
      </c>
      <c r="E145" s="128" t="s">
        <v>503</v>
      </c>
      <c r="F145" s="45" t="s">
        <v>397</v>
      </c>
      <c r="J145" s="165"/>
      <c r="K145" s="309"/>
      <c r="L145" s="19"/>
      <c r="M145" s="253"/>
      <c r="N145" s="179">
        <v>10</v>
      </c>
      <c r="O145" s="17">
        <v>460</v>
      </c>
      <c r="P145" s="21">
        <f t="shared" si="32"/>
        <v>4600</v>
      </c>
      <c r="Q145" s="195">
        <f t="shared" si="30"/>
        <v>-10</v>
      </c>
      <c r="R145" s="22">
        <f t="shared" si="31"/>
        <v>460</v>
      </c>
      <c r="S145" s="23">
        <f>Q145*R145</f>
        <v>-4600</v>
      </c>
      <c r="T145" s="48"/>
    </row>
    <row r="146" spans="1:20">
      <c r="A146" s="25"/>
      <c r="B146" s="16"/>
      <c r="C146" s="16"/>
      <c r="J146" s="165"/>
      <c r="K146" s="309"/>
      <c r="L146" s="19"/>
      <c r="M146" s="253"/>
      <c r="N146" s="179"/>
      <c r="O146" s="17"/>
      <c r="P146" s="21"/>
      <c r="Q146" s="195"/>
      <c r="R146" s="22"/>
      <c r="S146" s="23"/>
      <c r="T146" s="48"/>
    </row>
    <row r="147" spans="1:20" ht="42">
      <c r="A147" s="25"/>
      <c r="B147" s="16"/>
      <c r="C147" s="16"/>
      <c r="D147" s="92" t="s">
        <v>24</v>
      </c>
      <c r="E147" s="56" t="s">
        <v>142</v>
      </c>
      <c r="F147" s="24" t="s">
        <v>397</v>
      </c>
      <c r="J147" s="167"/>
      <c r="K147" s="310"/>
      <c r="L147" s="19"/>
      <c r="M147" s="253">
        <f t="shared" si="29"/>
        <v>0</v>
      </c>
      <c r="N147" s="179"/>
      <c r="O147" s="17"/>
      <c r="P147" s="21"/>
      <c r="Q147" s="195">
        <f t="shared" si="30"/>
        <v>0</v>
      </c>
      <c r="R147" s="22">
        <f t="shared" si="31"/>
        <v>0</v>
      </c>
      <c r="S147" s="23">
        <f t="shared" ref="S147:S177" si="35">Q147*R147</f>
        <v>0</v>
      </c>
      <c r="T147" s="48"/>
    </row>
    <row r="148" spans="1:20">
      <c r="A148" s="25"/>
      <c r="B148" s="16"/>
      <c r="C148" s="16"/>
      <c r="D148" s="86">
        <v>27</v>
      </c>
      <c r="E148" s="123" t="s">
        <v>439</v>
      </c>
      <c r="F148" s="24" t="s">
        <v>382</v>
      </c>
      <c r="J148" s="166"/>
      <c r="K148" s="314"/>
      <c r="L148" s="19"/>
      <c r="M148" s="253">
        <f t="shared" si="29"/>
        <v>0</v>
      </c>
      <c r="N148" s="179"/>
      <c r="O148" s="17">
        <v>745</v>
      </c>
      <c r="P148" s="21">
        <f>N148*O148</f>
        <v>0</v>
      </c>
      <c r="Q148" s="195">
        <f t="shared" si="30"/>
        <v>0</v>
      </c>
      <c r="R148" s="22">
        <f t="shared" si="31"/>
        <v>745</v>
      </c>
      <c r="S148" s="23">
        <f t="shared" si="35"/>
        <v>0</v>
      </c>
      <c r="T148" s="48"/>
    </row>
    <row r="149" spans="1:20" ht="56">
      <c r="A149" s="25"/>
      <c r="B149" s="16"/>
      <c r="C149" s="16"/>
      <c r="D149" s="92"/>
      <c r="E149" s="64" t="s">
        <v>160</v>
      </c>
      <c r="J149" s="166"/>
      <c r="K149" s="314"/>
      <c r="L149" s="19"/>
      <c r="M149" s="253">
        <f t="shared" si="29"/>
        <v>0</v>
      </c>
      <c r="N149" s="179"/>
      <c r="O149" s="17"/>
      <c r="P149" s="21"/>
      <c r="Q149" s="195">
        <f t="shared" si="30"/>
        <v>0</v>
      </c>
      <c r="R149" s="22">
        <f t="shared" si="31"/>
        <v>0</v>
      </c>
      <c r="S149" s="23">
        <f t="shared" si="35"/>
        <v>0</v>
      </c>
      <c r="T149" s="48"/>
    </row>
    <row r="150" spans="1:20">
      <c r="A150" s="25"/>
      <c r="B150" s="16"/>
      <c r="C150" s="16"/>
      <c r="D150" s="92">
        <v>26</v>
      </c>
      <c r="E150" s="56" t="s">
        <v>143</v>
      </c>
      <c r="F150" s="58" t="s">
        <v>144</v>
      </c>
      <c r="J150" s="166"/>
      <c r="K150" s="314"/>
      <c r="L150" s="19"/>
      <c r="M150" s="253"/>
      <c r="N150" s="179">
        <v>2</v>
      </c>
      <c r="O150" s="150">
        <v>595</v>
      </c>
      <c r="P150" s="21">
        <f>N150*O150</f>
        <v>1190</v>
      </c>
      <c r="Q150" s="195">
        <f t="shared" ref="Q150:Q152" si="36">K150-N150</f>
        <v>-2</v>
      </c>
      <c r="R150" s="22">
        <f t="shared" ref="R150:R152" si="37">O150</f>
        <v>595</v>
      </c>
      <c r="S150" s="23">
        <f t="shared" ref="S150:S152" si="38">Q150*R150</f>
        <v>-1190</v>
      </c>
      <c r="T150" s="48"/>
    </row>
    <row r="151" spans="1:20">
      <c r="A151" s="25"/>
      <c r="B151" s="16"/>
      <c r="C151" s="16"/>
      <c r="D151" s="92">
        <v>27</v>
      </c>
      <c r="E151" s="56" t="s">
        <v>149</v>
      </c>
      <c r="F151" s="58" t="s">
        <v>144</v>
      </c>
      <c r="J151" s="166"/>
      <c r="K151" s="314">
        <v>2</v>
      </c>
      <c r="L151" s="19">
        <f t="shared" ref="L151" si="39">O151</f>
        <v>745</v>
      </c>
      <c r="M151" s="253">
        <f t="shared" ref="M151" si="40">K151*L151</f>
        <v>1490</v>
      </c>
      <c r="N151" s="179">
        <v>2</v>
      </c>
      <c r="O151" s="150">
        <v>745</v>
      </c>
      <c r="P151" s="21">
        <f>N151*O151</f>
        <v>1490</v>
      </c>
      <c r="Q151" s="195">
        <f t="shared" si="36"/>
        <v>0</v>
      </c>
      <c r="R151" s="22">
        <f t="shared" si="37"/>
        <v>745</v>
      </c>
      <c r="S151" s="23">
        <f t="shared" si="38"/>
        <v>0</v>
      </c>
      <c r="T151" s="48"/>
    </row>
    <row r="152" spans="1:20">
      <c r="A152" s="25"/>
      <c r="B152" s="16"/>
      <c r="C152" s="16"/>
      <c r="D152" s="92">
        <v>28</v>
      </c>
      <c r="E152" s="56" t="s">
        <v>137</v>
      </c>
      <c r="F152" s="58" t="s">
        <v>144</v>
      </c>
      <c r="J152" s="166"/>
      <c r="K152" s="314"/>
      <c r="L152" s="19"/>
      <c r="M152" s="253"/>
      <c r="N152" s="179">
        <v>1</v>
      </c>
      <c r="O152" s="150">
        <v>875</v>
      </c>
      <c r="P152" s="21">
        <f>N152*O152</f>
        <v>875</v>
      </c>
      <c r="Q152" s="195">
        <f t="shared" si="36"/>
        <v>-1</v>
      </c>
      <c r="R152" s="22">
        <f t="shared" si="37"/>
        <v>875</v>
      </c>
      <c r="S152" s="23">
        <f t="shared" si="38"/>
        <v>-875</v>
      </c>
      <c r="T152" s="48"/>
    </row>
    <row r="153" spans="1:20">
      <c r="A153" s="25"/>
      <c r="B153" s="16"/>
      <c r="C153" s="16"/>
      <c r="D153" s="92"/>
      <c r="E153" s="64"/>
      <c r="J153" s="166"/>
      <c r="K153" s="314"/>
      <c r="L153" s="19"/>
      <c r="M153" s="253"/>
      <c r="N153" s="179"/>
      <c r="O153" s="17"/>
      <c r="P153" s="21"/>
      <c r="Q153" s="195"/>
      <c r="R153" s="22"/>
      <c r="S153" s="23"/>
      <c r="T153" s="48"/>
    </row>
    <row r="154" spans="1:20" ht="42">
      <c r="A154" s="25"/>
      <c r="B154" s="16"/>
      <c r="C154" s="16"/>
      <c r="D154" s="92"/>
      <c r="E154" s="56" t="s">
        <v>155</v>
      </c>
      <c r="F154" s="58" t="s">
        <v>24</v>
      </c>
      <c r="J154" s="166"/>
      <c r="K154" s="314"/>
      <c r="L154" s="19"/>
      <c r="M154" s="253"/>
      <c r="N154" s="179"/>
      <c r="O154" s="17"/>
      <c r="P154" s="21"/>
      <c r="Q154" s="195"/>
      <c r="R154" s="22"/>
      <c r="S154" s="23"/>
      <c r="T154" s="48"/>
    </row>
    <row r="155" spans="1:20">
      <c r="A155" s="25"/>
      <c r="B155" s="16"/>
      <c r="C155" s="16"/>
      <c r="D155" s="92"/>
      <c r="E155" s="56" t="s">
        <v>156</v>
      </c>
      <c r="F155" s="58" t="s">
        <v>144</v>
      </c>
      <c r="J155" s="166"/>
      <c r="K155" s="314"/>
      <c r="L155" s="19"/>
      <c r="M155" s="253"/>
      <c r="N155" s="179">
        <v>1</v>
      </c>
      <c r="O155" s="17">
        <v>7460</v>
      </c>
      <c r="P155" s="21">
        <f>N155*O155</f>
        <v>7460</v>
      </c>
      <c r="Q155" s="195">
        <f t="shared" ref="Q155" si="41">K155-N155</f>
        <v>-1</v>
      </c>
      <c r="R155" s="22">
        <f t="shared" ref="R155" si="42">O155</f>
        <v>7460</v>
      </c>
      <c r="S155" s="23">
        <f t="shared" ref="S155" si="43">Q155*R155</f>
        <v>-7460</v>
      </c>
      <c r="T155" s="48"/>
    </row>
    <row r="156" spans="1:20">
      <c r="A156" s="25"/>
      <c r="B156" s="16"/>
      <c r="C156" s="16"/>
      <c r="D156" s="92"/>
      <c r="E156" s="64"/>
      <c r="J156" s="166"/>
      <c r="K156" s="314"/>
      <c r="L156" s="19"/>
      <c r="M156" s="253"/>
      <c r="N156" s="179"/>
      <c r="O156" s="17"/>
      <c r="P156" s="21"/>
      <c r="Q156" s="195"/>
      <c r="R156" s="22"/>
      <c r="S156" s="23"/>
      <c r="T156" s="48"/>
    </row>
    <row r="157" spans="1:20">
      <c r="A157" s="25"/>
      <c r="B157" s="16"/>
      <c r="C157" s="16"/>
      <c r="D157" s="92"/>
      <c r="E157" s="64"/>
      <c r="J157" s="166"/>
      <c r="K157" s="314"/>
      <c r="L157" s="19"/>
      <c r="M157" s="253"/>
      <c r="N157" s="179"/>
      <c r="O157" s="17"/>
      <c r="P157" s="21"/>
      <c r="Q157" s="195"/>
      <c r="R157" s="22"/>
      <c r="S157" s="23"/>
      <c r="T157" s="48"/>
    </row>
    <row r="158" spans="1:20">
      <c r="A158" s="25"/>
      <c r="B158" s="16"/>
      <c r="C158" s="16"/>
      <c r="D158" s="92" t="s">
        <v>24</v>
      </c>
      <c r="E158" s="56" t="s">
        <v>163</v>
      </c>
      <c r="F158" s="45" t="s">
        <v>382</v>
      </c>
      <c r="G158" s="109">
        <v>2</v>
      </c>
      <c r="J158" s="166"/>
      <c r="K158" s="314">
        <v>2</v>
      </c>
      <c r="L158" s="19">
        <f t="shared" si="34"/>
        <v>14920</v>
      </c>
      <c r="M158" s="253">
        <f t="shared" si="29"/>
        <v>29840</v>
      </c>
      <c r="N158" s="179">
        <v>1</v>
      </c>
      <c r="O158" s="17">
        <v>14920</v>
      </c>
      <c r="P158" s="21">
        <f>N158*O158</f>
        <v>14920</v>
      </c>
      <c r="Q158" s="195">
        <f t="shared" si="30"/>
        <v>1</v>
      </c>
      <c r="R158" s="22">
        <f t="shared" si="31"/>
        <v>14920</v>
      </c>
      <c r="S158" s="23">
        <f t="shared" si="35"/>
        <v>14920</v>
      </c>
      <c r="T158" s="48"/>
    </row>
    <row r="159" spans="1:20">
      <c r="A159" s="25"/>
      <c r="B159" s="16"/>
      <c r="C159" s="16"/>
      <c r="D159" s="92" t="s">
        <v>24</v>
      </c>
      <c r="E159" s="56" t="s">
        <v>166</v>
      </c>
      <c r="F159" s="45" t="s">
        <v>382</v>
      </c>
      <c r="G159" s="109">
        <v>1</v>
      </c>
      <c r="J159" s="166"/>
      <c r="K159" s="314"/>
      <c r="L159" s="19">
        <f t="shared" si="34"/>
        <v>24870</v>
      </c>
      <c r="M159" s="253">
        <f t="shared" si="29"/>
        <v>0</v>
      </c>
      <c r="N159" s="179">
        <v>1</v>
      </c>
      <c r="O159" s="17">
        <v>24870</v>
      </c>
      <c r="P159" s="21">
        <f>N159*O159</f>
        <v>24870</v>
      </c>
      <c r="Q159" s="195">
        <f t="shared" si="30"/>
        <v>-1</v>
      </c>
      <c r="R159" s="22">
        <f t="shared" si="31"/>
        <v>24870</v>
      </c>
      <c r="S159" s="23">
        <f t="shared" si="35"/>
        <v>-24870</v>
      </c>
      <c r="T159" s="48"/>
    </row>
    <row r="160" spans="1:20">
      <c r="A160" s="25"/>
      <c r="B160" s="16"/>
      <c r="C160" s="16"/>
      <c r="J160" s="166"/>
      <c r="K160" s="314"/>
      <c r="L160" s="19"/>
      <c r="M160" s="253">
        <f t="shared" si="29"/>
        <v>0</v>
      </c>
      <c r="N160" s="179"/>
      <c r="O160" s="17"/>
      <c r="P160" s="21"/>
      <c r="Q160" s="195">
        <f t="shared" si="30"/>
        <v>0</v>
      </c>
      <c r="R160" s="22">
        <f t="shared" si="31"/>
        <v>0</v>
      </c>
      <c r="S160" s="23">
        <f t="shared" si="35"/>
        <v>0</v>
      </c>
      <c r="T160" s="48"/>
    </row>
    <row r="161" spans="1:21">
      <c r="A161" s="25"/>
      <c r="B161" s="16"/>
      <c r="C161" s="16"/>
      <c r="J161" s="166"/>
      <c r="K161" s="314"/>
      <c r="L161" s="19"/>
      <c r="M161" s="253">
        <f t="shared" si="29"/>
        <v>0</v>
      </c>
      <c r="N161" s="179"/>
      <c r="O161" s="17"/>
      <c r="P161" s="21"/>
      <c r="Q161" s="195">
        <f t="shared" si="30"/>
        <v>0</v>
      </c>
      <c r="R161" s="22">
        <f t="shared" si="31"/>
        <v>0</v>
      </c>
      <c r="S161" s="23">
        <f t="shared" si="35"/>
        <v>0</v>
      </c>
      <c r="T161" s="48"/>
    </row>
    <row r="162" spans="1:21" ht="28">
      <c r="A162" s="25"/>
      <c r="B162" s="16"/>
      <c r="C162" s="16"/>
      <c r="D162" s="92" t="s">
        <v>24</v>
      </c>
      <c r="E162" s="56" t="s">
        <v>485</v>
      </c>
      <c r="J162" s="166"/>
      <c r="K162" s="314"/>
      <c r="L162" s="19"/>
      <c r="M162" s="253">
        <f t="shared" si="29"/>
        <v>0</v>
      </c>
      <c r="N162" s="179"/>
      <c r="O162" s="17"/>
      <c r="P162" s="21"/>
      <c r="Q162" s="195">
        <f t="shared" si="30"/>
        <v>0</v>
      </c>
      <c r="R162" s="22">
        <f t="shared" si="31"/>
        <v>0</v>
      </c>
      <c r="S162" s="23">
        <f t="shared" si="35"/>
        <v>0</v>
      </c>
      <c r="T162" s="48"/>
    </row>
    <row r="163" spans="1:21">
      <c r="A163" s="25"/>
      <c r="B163" s="16"/>
      <c r="C163" s="16"/>
      <c r="D163" s="86">
        <v>34</v>
      </c>
      <c r="E163" s="123" t="s">
        <v>440</v>
      </c>
      <c r="F163" s="24" t="s">
        <v>382</v>
      </c>
      <c r="G163" s="109">
        <v>3</v>
      </c>
      <c r="J163" s="165">
        <v>1</v>
      </c>
      <c r="K163" s="309">
        <v>3</v>
      </c>
      <c r="L163" s="19">
        <f t="shared" ref="L163" si="44">O163</f>
        <v>6500</v>
      </c>
      <c r="M163" s="253">
        <f t="shared" si="29"/>
        <v>19500</v>
      </c>
      <c r="N163" s="179">
        <v>3</v>
      </c>
      <c r="O163" s="17">
        <v>6500</v>
      </c>
      <c r="P163" s="21">
        <f>N163*O163</f>
        <v>19500</v>
      </c>
      <c r="Q163" s="195">
        <f t="shared" si="30"/>
        <v>0</v>
      </c>
      <c r="R163" s="22">
        <f t="shared" si="31"/>
        <v>6500</v>
      </c>
      <c r="S163" s="23">
        <f t="shared" si="35"/>
        <v>0</v>
      </c>
      <c r="T163" s="48"/>
    </row>
    <row r="164" spans="1:21" ht="140">
      <c r="A164" s="25"/>
      <c r="B164" s="16"/>
      <c r="C164" s="16"/>
      <c r="D164" s="92" t="s">
        <v>24</v>
      </c>
      <c r="E164" s="56" t="s">
        <v>175</v>
      </c>
      <c r="J164" s="165"/>
      <c r="K164" s="309"/>
      <c r="L164" s="19"/>
      <c r="M164" s="253">
        <f t="shared" si="29"/>
        <v>0</v>
      </c>
      <c r="N164" s="179"/>
      <c r="O164" s="101"/>
      <c r="P164" s="21"/>
      <c r="Q164" s="195">
        <f t="shared" si="30"/>
        <v>0</v>
      </c>
      <c r="R164" s="22">
        <f t="shared" si="31"/>
        <v>0</v>
      </c>
      <c r="S164" s="23">
        <f t="shared" si="35"/>
        <v>0</v>
      </c>
      <c r="T164" s="48"/>
    </row>
    <row r="165" spans="1:21">
      <c r="A165" s="25"/>
      <c r="B165" s="16"/>
      <c r="C165" s="16"/>
      <c r="E165" s="127" t="s">
        <v>176</v>
      </c>
      <c r="F165" s="45" t="s">
        <v>128</v>
      </c>
      <c r="J165" s="165"/>
      <c r="K165" s="315"/>
      <c r="L165" s="19"/>
      <c r="M165" s="253">
        <f t="shared" si="29"/>
        <v>0</v>
      </c>
      <c r="N165" s="114">
        <v>5</v>
      </c>
      <c r="O165" s="84">
        <v>280</v>
      </c>
      <c r="P165" s="21">
        <f>O165*N165</f>
        <v>1400</v>
      </c>
      <c r="Q165" s="195">
        <f t="shared" si="30"/>
        <v>-5</v>
      </c>
      <c r="R165" s="22">
        <f t="shared" si="31"/>
        <v>280</v>
      </c>
      <c r="S165" s="23">
        <f t="shared" si="35"/>
        <v>-1400</v>
      </c>
      <c r="T165" s="48"/>
    </row>
    <row r="166" spans="1:21">
      <c r="A166" s="25"/>
      <c r="B166" s="16"/>
      <c r="C166" s="16"/>
      <c r="E166" s="56" t="s">
        <v>181</v>
      </c>
      <c r="F166" s="58" t="s">
        <v>128</v>
      </c>
      <c r="J166" s="165"/>
      <c r="K166" s="309"/>
      <c r="L166" s="19"/>
      <c r="M166" s="253">
        <f t="shared" si="29"/>
        <v>0</v>
      </c>
      <c r="N166" s="114">
        <v>5</v>
      </c>
      <c r="O166" s="84">
        <v>325</v>
      </c>
      <c r="P166" s="21">
        <f t="shared" ref="P166:P168" si="45">O166*N166</f>
        <v>1625</v>
      </c>
      <c r="Q166" s="195">
        <f t="shared" si="30"/>
        <v>-5</v>
      </c>
      <c r="R166" s="22">
        <f t="shared" si="31"/>
        <v>325</v>
      </c>
      <c r="S166" s="23">
        <f t="shared" si="35"/>
        <v>-1625</v>
      </c>
      <c r="T166" s="48"/>
    </row>
    <row r="167" spans="1:21">
      <c r="A167" s="25"/>
      <c r="B167" s="16"/>
      <c r="C167" s="16"/>
      <c r="E167" s="56" t="s">
        <v>184</v>
      </c>
      <c r="F167" s="58" t="s">
        <v>128</v>
      </c>
      <c r="J167" s="165"/>
      <c r="K167" s="309">
        <v>7</v>
      </c>
      <c r="L167" s="19"/>
      <c r="M167" s="253">
        <f t="shared" si="29"/>
        <v>0</v>
      </c>
      <c r="N167" s="114"/>
      <c r="O167" s="84"/>
      <c r="P167" s="21">
        <f t="shared" si="45"/>
        <v>0</v>
      </c>
      <c r="Q167" s="195"/>
      <c r="R167" s="22">
        <f t="shared" si="31"/>
        <v>0</v>
      </c>
      <c r="S167" s="23">
        <f t="shared" si="35"/>
        <v>0</v>
      </c>
      <c r="T167" s="48"/>
    </row>
    <row r="168" spans="1:21">
      <c r="A168" s="25"/>
      <c r="B168" s="16"/>
      <c r="C168" s="16"/>
      <c r="E168" s="56" t="s">
        <v>488</v>
      </c>
      <c r="F168" s="58" t="s">
        <v>128</v>
      </c>
      <c r="G168" s="109">
        <v>1</v>
      </c>
      <c r="H168" s="109">
        <v>7</v>
      </c>
      <c r="I168" s="109">
        <v>1</v>
      </c>
      <c r="J168" s="165">
        <v>1</v>
      </c>
      <c r="K168" s="309">
        <f>SUM(K167)</f>
        <v>7</v>
      </c>
      <c r="L168" s="19">
        <v>410</v>
      </c>
      <c r="M168" s="253">
        <f t="shared" si="29"/>
        <v>2870</v>
      </c>
      <c r="N168" s="114">
        <v>10</v>
      </c>
      <c r="O168" s="84">
        <v>410</v>
      </c>
      <c r="P168" s="21">
        <f t="shared" si="45"/>
        <v>4100</v>
      </c>
      <c r="Q168" s="195">
        <f t="shared" si="30"/>
        <v>-3</v>
      </c>
      <c r="R168" s="22">
        <f t="shared" si="31"/>
        <v>410</v>
      </c>
      <c r="S168" s="23">
        <f t="shared" si="35"/>
        <v>-1230</v>
      </c>
      <c r="T168" s="48"/>
    </row>
    <row r="169" spans="1:21">
      <c r="A169" s="25"/>
      <c r="B169" s="16"/>
      <c r="C169" s="16"/>
      <c r="D169" s="86">
        <v>40</v>
      </c>
      <c r="E169" s="56" t="s">
        <v>486</v>
      </c>
      <c r="F169" s="24" t="s">
        <v>397</v>
      </c>
      <c r="J169" s="165"/>
      <c r="K169" s="309"/>
      <c r="L169" s="19"/>
      <c r="M169" s="253">
        <f t="shared" si="29"/>
        <v>0</v>
      </c>
      <c r="N169" s="179"/>
      <c r="O169" s="17"/>
      <c r="P169" s="21"/>
      <c r="Q169" s="195">
        <f t="shared" si="30"/>
        <v>0</v>
      </c>
      <c r="R169" s="22">
        <f t="shared" si="31"/>
        <v>0</v>
      </c>
      <c r="S169" s="23">
        <f t="shared" si="35"/>
        <v>0</v>
      </c>
      <c r="T169" s="48"/>
    </row>
    <row r="170" spans="1:21">
      <c r="A170" s="25"/>
      <c r="B170" s="16"/>
      <c r="C170" s="16"/>
      <c r="E170" s="123" t="s">
        <v>487</v>
      </c>
      <c r="F170" s="24" t="s">
        <v>397</v>
      </c>
      <c r="G170" s="109">
        <v>1</v>
      </c>
      <c r="H170" s="109">
        <v>1.2</v>
      </c>
      <c r="I170" s="109">
        <v>1</v>
      </c>
      <c r="J170" s="165">
        <v>1</v>
      </c>
      <c r="K170" s="309">
        <v>23.65</v>
      </c>
      <c r="L170" s="19"/>
      <c r="M170" s="253">
        <f t="shared" si="29"/>
        <v>0</v>
      </c>
      <c r="N170" s="179"/>
      <c r="O170" s="17"/>
      <c r="P170" s="21"/>
      <c r="Q170" s="195">
        <f t="shared" si="30"/>
        <v>23.65</v>
      </c>
      <c r="R170" s="22">
        <f t="shared" si="31"/>
        <v>0</v>
      </c>
      <c r="S170" s="23">
        <f t="shared" si="35"/>
        <v>0</v>
      </c>
      <c r="T170" s="48"/>
    </row>
    <row r="171" spans="1:21">
      <c r="A171" s="25"/>
      <c r="B171" s="16"/>
      <c r="C171" s="16"/>
      <c r="J171" s="165"/>
      <c r="K171" s="315">
        <f>SUM(K170)</f>
        <v>23.65</v>
      </c>
      <c r="L171" s="19">
        <f t="shared" ref="L171" si="46">O171</f>
        <v>605</v>
      </c>
      <c r="M171" s="253">
        <f t="shared" si="29"/>
        <v>14308.25</v>
      </c>
      <c r="N171" s="179">
        <v>10</v>
      </c>
      <c r="O171" s="17">
        <v>605</v>
      </c>
      <c r="P171" s="21">
        <v>6050</v>
      </c>
      <c r="Q171" s="195">
        <f t="shared" si="30"/>
        <v>13.649999999999999</v>
      </c>
      <c r="R171" s="22">
        <f t="shared" si="31"/>
        <v>605</v>
      </c>
      <c r="S171" s="23">
        <f t="shared" si="35"/>
        <v>8258.25</v>
      </c>
      <c r="T171" s="48"/>
      <c r="U171" s="117" t="s">
        <v>474</v>
      </c>
    </row>
    <row r="172" spans="1:21" ht="42">
      <c r="A172" s="25"/>
      <c r="B172" s="16"/>
      <c r="C172" s="16"/>
      <c r="D172" s="92">
        <v>41</v>
      </c>
      <c r="E172" s="56" t="s">
        <v>191</v>
      </c>
      <c r="J172" s="165"/>
      <c r="K172" s="315"/>
      <c r="L172" s="19"/>
      <c r="M172" s="253">
        <f t="shared" si="29"/>
        <v>0</v>
      </c>
      <c r="N172" s="179"/>
      <c r="O172" s="17"/>
      <c r="P172" s="21"/>
      <c r="Q172" s="195">
        <f t="shared" si="30"/>
        <v>0</v>
      </c>
      <c r="R172" s="22">
        <f t="shared" si="31"/>
        <v>0</v>
      </c>
      <c r="S172" s="23">
        <f t="shared" si="35"/>
        <v>0</v>
      </c>
      <c r="T172" s="48"/>
    </row>
    <row r="173" spans="1:21">
      <c r="A173" s="25"/>
      <c r="B173" s="16"/>
      <c r="C173" s="16"/>
      <c r="E173" s="127" t="s">
        <v>444</v>
      </c>
      <c r="F173" s="45" t="s">
        <v>167</v>
      </c>
      <c r="G173" s="109">
        <v>5</v>
      </c>
      <c r="J173" s="165"/>
      <c r="K173" s="316">
        <v>6</v>
      </c>
      <c r="L173" s="19">
        <f t="shared" ref="L173" si="47">O173</f>
        <v>505</v>
      </c>
      <c r="M173" s="253">
        <f t="shared" si="29"/>
        <v>3030</v>
      </c>
      <c r="N173" s="179">
        <v>8</v>
      </c>
      <c r="O173" s="17">
        <v>505</v>
      </c>
      <c r="P173" s="21">
        <f>N173*O173</f>
        <v>4040</v>
      </c>
      <c r="Q173" s="195">
        <f t="shared" si="30"/>
        <v>-2</v>
      </c>
      <c r="R173" s="22">
        <f t="shared" si="31"/>
        <v>505</v>
      </c>
      <c r="S173" s="23">
        <f t="shared" si="35"/>
        <v>-1010</v>
      </c>
      <c r="T173" s="48"/>
      <c r="U173" s="108" t="s">
        <v>475</v>
      </c>
    </row>
    <row r="174" spans="1:21">
      <c r="A174" s="25"/>
      <c r="B174" s="16"/>
      <c r="C174" s="16"/>
      <c r="J174" s="165"/>
      <c r="K174" s="315"/>
      <c r="L174" s="19"/>
      <c r="M174" s="253">
        <f t="shared" si="29"/>
        <v>0</v>
      </c>
      <c r="N174" s="179"/>
      <c r="O174" s="17"/>
      <c r="P174" s="21"/>
      <c r="Q174" s="195">
        <f t="shared" si="30"/>
        <v>0</v>
      </c>
      <c r="R174" s="22">
        <f t="shared" si="31"/>
        <v>0</v>
      </c>
      <c r="S174" s="23">
        <f t="shared" si="35"/>
        <v>0</v>
      </c>
      <c r="T174" s="48"/>
    </row>
    <row r="175" spans="1:21" ht="56">
      <c r="A175" s="25"/>
      <c r="B175" s="16"/>
      <c r="C175" s="16"/>
      <c r="D175" s="92">
        <v>44</v>
      </c>
      <c r="E175" s="56" t="s">
        <v>197</v>
      </c>
      <c r="J175" s="167"/>
      <c r="K175" s="310"/>
      <c r="L175" s="19"/>
      <c r="M175" s="253">
        <f t="shared" si="29"/>
        <v>0</v>
      </c>
      <c r="N175" s="179"/>
      <c r="O175" s="17"/>
      <c r="P175" s="21"/>
      <c r="Q175" s="195">
        <f t="shared" si="30"/>
        <v>0</v>
      </c>
      <c r="R175" s="22">
        <f t="shared" si="31"/>
        <v>0</v>
      </c>
      <c r="S175" s="23">
        <f t="shared" si="35"/>
        <v>0</v>
      </c>
      <c r="T175" s="48"/>
    </row>
    <row r="176" spans="1:21">
      <c r="A176" s="25"/>
      <c r="B176" s="16"/>
      <c r="C176" s="16"/>
      <c r="D176" s="16"/>
      <c r="E176" s="129"/>
      <c r="F176" s="17"/>
      <c r="G176" s="17"/>
      <c r="H176" s="42"/>
      <c r="I176" s="18"/>
      <c r="J176" s="164"/>
      <c r="K176" s="79"/>
      <c r="L176" s="19"/>
      <c r="M176" s="253">
        <f t="shared" si="29"/>
        <v>0</v>
      </c>
      <c r="N176" s="179"/>
      <c r="O176" s="17"/>
      <c r="P176" s="21"/>
      <c r="Q176" s="195">
        <f t="shared" si="30"/>
        <v>0</v>
      </c>
      <c r="R176" s="22">
        <f t="shared" si="31"/>
        <v>0</v>
      </c>
      <c r="S176" s="23">
        <f t="shared" si="35"/>
        <v>0</v>
      </c>
      <c r="T176" s="48"/>
    </row>
    <row r="177" spans="1:23">
      <c r="A177" s="25"/>
      <c r="B177" s="16"/>
      <c r="C177" s="16"/>
      <c r="D177" s="50" t="s">
        <v>441</v>
      </c>
      <c r="E177" s="130" t="s">
        <v>442</v>
      </c>
      <c r="F177" s="51" t="s">
        <v>443</v>
      </c>
      <c r="G177" s="47">
        <v>5</v>
      </c>
      <c r="H177" s="42"/>
      <c r="I177" s="18"/>
      <c r="J177" s="164"/>
      <c r="K177" s="312">
        <v>5</v>
      </c>
      <c r="L177" s="19">
        <f t="shared" ref="L177" si="48">O177</f>
        <v>4695</v>
      </c>
      <c r="M177" s="253">
        <f t="shared" si="29"/>
        <v>23475</v>
      </c>
      <c r="N177" s="190">
        <v>4</v>
      </c>
      <c r="O177" s="51">
        <v>4695</v>
      </c>
      <c r="P177" s="191">
        <f>N177*O177</f>
        <v>18780</v>
      </c>
      <c r="Q177" s="195">
        <f t="shared" si="30"/>
        <v>1</v>
      </c>
      <c r="R177" s="22">
        <f t="shared" si="31"/>
        <v>4695</v>
      </c>
      <c r="S177" s="23">
        <f t="shared" si="35"/>
        <v>4695</v>
      </c>
      <c r="T177" s="48"/>
    </row>
    <row r="178" spans="1:23" ht="15" thickBot="1">
      <c r="A178" s="196"/>
      <c r="B178" s="146"/>
      <c r="C178" s="146"/>
      <c r="D178" s="146"/>
      <c r="E178" s="197"/>
      <c r="F178" s="198"/>
      <c r="G178" s="198"/>
      <c r="H178" s="199"/>
      <c r="I178" s="200"/>
      <c r="J178" s="201"/>
      <c r="K178" s="313"/>
      <c r="L178" s="120"/>
      <c r="M178" s="254">
        <f t="shared" si="29"/>
        <v>0</v>
      </c>
      <c r="N178" s="202"/>
      <c r="O178" s="198"/>
      <c r="P178" s="203"/>
      <c r="Q178" s="204">
        <f t="shared" si="30"/>
        <v>0</v>
      </c>
      <c r="R178" s="113">
        <f t="shared" si="31"/>
        <v>0</v>
      </c>
      <c r="S178" s="121"/>
      <c r="T178" s="48"/>
    </row>
    <row r="179" spans="1:23" ht="15" thickBot="1">
      <c r="A179" s="212"/>
      <c r="B179" s="213"/>
      <c r="C179" s="213"/>
      <c r="D179" s="213"/>
      <c r="E179" s="214" t="s">
        <v>445</v>
      </c>
      <c r="F179" s="215"/>
      <c r="G179" s="215"/>
      <c r="H179" s="216"/>
      <c r="I179" s="217"/>
      <c r="J179" s="218"/>
      <c r="K179" s="317"/>
      <c r="L179" s="219"/>
      <c r="M179" s="371">
        <f>SUM(M137:M178)</f>
        <v>105097.25</v>
      </c>
      <c r="N179" s="220"/>
      <c r="O179" s="221"/>
      <c r="P179" s="222">
        <f>SUM(P141:P178)</f>
        <v>121700</v>
      </c>
      <c r="Q179" s="223">
        <f t="shared" si="30"/>
        <v>0</v>
      </c>
      <c r="R179" s="224">
        <f t="shared" si="31"/>
        <v>0</v>
      </c>
      <c r="S179" s="225">
        <f>SUM(S141:S178)</f>
        <v>-16602.75</v>
      </c>
      <c r="T179" s="48"/>
    </row>
    <row r="180" spans="1:23">
      <c r="A180" s="74"/>
      <c r="B180" s="12"/>
      <c r="C180" s="12"/>
      <c r="D180" s="205">
        <v>3</v>
      </c>
      <c r="E180" s="206" t="s">
        <v>31</v>
      </c>
      <c r="F180" s="13"/>
      <c r="G180" s="13"/>
      <c r="H180" s="207"/>
      <c r="I180" s="14"/>
      <c r="J180" s="163"/>
      <c r="K180" s="318"/>
      <c r="L180" s="75"/>
      <c r="M180" s="255">
        <f t="shared" si="29"/>
        <v>0</v>
      </c>
      <c r="N180" s="208"/>
      <c r="O180" s="13"/>
      <c r="P180" s="209"/>
      <c r="Q180" s="210">
        <f t="shared" si="30"/>
        <v>0</v>
      </c>
      <c r="R180" s="76">
        <f t="shared" si="31"/>
        <v>0</v>
      </c>
      <c r="S180" s="211"/>
      <c r="T180" s="48"/>
    </row>
    <row r="181" spans="1:23" s="137" customFormat="1" ht="14">
      <c r="B181" s="153">
        <v>3</v>
      </c>
      <c r="C181" s="151" t="s">
        <v>24</v>
      </c>
      <c r="D181" s="152"/>
      <c r="E181" s="152" t="s">
        <v>201</v>
      </c>
      <c r="F181" s="151" t="s">
        <v>26</v>
      </c>
      <c r="G181" s="153" t="s">
        <v>43</v>
      </c>
      <c r="H181" s="153"/>
      <c r="I181" s="153"/>
      <c r="J181" s="171"/>
      <c r="K181" s="114"/>
      <c r="L181" s="84"/>
      <c r="M181" s="256"/>
      <c r="N181" s="192"/>
      <c r="P181" s="180"/>
      <c r="Q181" s="192"/>
      <c r="R181" s="22">
        <f t="shared" si="31"/>
        <v>0</v>
      </c>
      <c r="S181" s="180"/>
      <c r="T181" s="175"/>
    </row>
    <row r="182" spans="1:23" s="58" customFormat="1" ht="14">
      <c r="B182" s="84">
        <v>45</v>
      </c>
      <c r="C182" s="58" t="s">
        <v>24</v>
      </c>
      <c r="D182" s="56"/>
      <c r="E182" s="131" t="s">
        <v>202</v>
      </c>
      <c r="F182" s="58" t="s">
        <v>24</v>
      </c>
      <c r="G182" s="154" t="s">
        <v>24</v>
      </c>
      <c r="H182" s="154"/>
      <c r="I182" s="154"/>
      <c r="J182" s="171"/>
      <c r="K182" s="319"/>
      <c r="L182" s="154"/>
      <c r="M182" s="257"/>
      <c r="N182" s="80"/>
      <c r="P182" s="181"/>
      <c r="Q182" s="80"/>
      <c r="R182" s="22">
        <f t="shared" si="31"/>
        <v>0</v>
      </c>
      <c r="S182" s="181"/>
      <c r="T182" s="176"/>
      <c r="U182" s="137"/>
    </row>
    <row r="183" spans="1:23" s="84" customFormat="1" ht="190" customHeight="1">
      <c r="B183" s="84">
        <v>46</v>
      </c>
      <c r="C183" s="84" t="s">
        <v>24</v>
      </c>
      <c r="D183" s="92"/>
      <c r="E183" s="131" t="s">
        <v>203</v>
      </c>
      <c r="F183" s="84" t="s">
        <v>144</v>
      </c>
      <c r="H183" s="92"/>
      <c r="J183" s="171"/>
      <c r="K183" s="114"/>
      <c r="L183" s="19">
        <f t="shared" ref="L183" si="49">O183</f>
        <v>111000</v>
      </c>
      <c r="M183" s="253">
        <f t="shared" si="29"/>
        <v>0</v>
      </c>
      <c r="N183" s="114">
        <v>1</v>
      </c>
      <c r="O183" s="84">
        <v>111000</v>
      </c>
      <c r="P183" s="191">
        <f>N183*O183</f>
        <v>111000</v>
      </c>
      <c r="Q183" s="195">
        <f t="shared" si="30"/>
        <v>-1</v>
      </c>
      <c r="R183" s="22">
        <f t="shared" si="31"/>
        <v>111000</v>
      </c>
      <c r="S183" s="23">
        <f t="shared" ref="S183" si="50">Q183*R183</f>
        <v>-111000</v>
      </c>
      <c r="T183" s="174"/>
    </row>
    <row r="184" spans="1:23" s="84" customFormat="1" ht="14">
      <c r="B184" s="84">
        <v>47</v>
      </c>
      <c r="C184" s="84" t="s">
        <v>24</v>
      </c>
      <c r="D184" s="92"/>
      <c r="E184" s="131" t="s">
        <v>207</v>
      </c>
      <c r="F184" s="84" t="s">
        <v>24</v>
      </c>
      <c r="G184" s="84" t="s">
        <v>24</v>
      </c>
      <c r="J184" s="171"/>
      <c r="K184" s="114"/>
      <c r="M184" s="253">
        <f t="shared" si="29"/>
        <v>0</v>
      </c>
      <c r="N184" s="114"/>
      <c r="P184" s="191">
        <f t="shared" ref="P184:P246" si="51">N184*O184</f>
        <v>0</v>
      </c>
      <c r="Q184" s="195">
        <f t="shared" si="30"/>
        <v>0</v>
      </c>
      <c r="R184" s="22">
        <f t="shared" si="31"/>
        <v>0</v>
      </c>
      <c r="S184" s="115"/>
      <c r="T184" s="174"/>
      <c r="U184" s="118" t="s">
        <v>207</v>
      </c>
      <c r="V184" s="17"/>
      <c r="W184" s="18"/>
    </row>
    <row r="185" spans="1:23" s="84" customFormat="1" ht="28">
      <c r="B185" s="84">
        <v>48</v>
      </c>
      <c r="C185" s="84" t="s">
        <v>24</v>
      </c>
      <c r="D185" s="92"/>
      <c r="E185" s="131" t="s">
        <v>208</v>
      </c>
      <c r="F185" s="84" t="s">
        <v>24</v>
      </c>
      <c r="G185" s="84" t="s">
        <v>24</v>
      </c>
      <c r="J185" s="171"/>
      <c r="K185" s="114"/>
      <c r="M185" s="253">
        <f t="shared" si="29"/>
        <v>0</v>
      </c>
      <c r="N185" s="114"/>
      <c r="P185" s="191">
        <f t="shared" si="51"/>
        <v>0</v>
      </c>
      <c r="Q185" s="195">
        <f t="shared" si="30"/>
        <v>0</v>
      </c>
      <c r="R185" s="22">
        <f t="shared" si="31"/>
        <v>0</v>
      </c>
      <c r="S185" s="115"/>
      <c r="T185" s="174"/>
      <c r="U185" s="118" t="s">
        <v>209</v>
      </c>
      <c r="V185" s="17"/>
      <c r="W185" s="18"/>
    </row>
    <row r="186" spans="1:23" s="84" customFormat="1" ht="28">
      <c r="B186" s="84">
        <v>49</v>
      </c>
      <c r="C186" s="84" t="s">
        <v>24</v>
      </c>
      <c r="D186" s="92"/>
      <c r="E186" s="131" t="s">
        <v>209</v>
      </c>
      <c r="F186" s="84" t="s">
        <v>144</v>
      </c>
      <c r="G186" s="84">
        <v>2</v>
      </c>
      <c r="H186" s="92"/>
      <c r="J186" s="171"/>
      <c r="K186" s="114">
        <v>3</v>
      </c>
      <c r="L186" s="19">
        <f t="shared" ref="L186:L191" si="52">O186</f>
        <v>10320</v>
      </c>
      <c r="M186" s="253">
        <f t="shared" si="29"/>
        <v>30960</v>
      </c>
      <c r="N186" s="114">
        <v>4</v>
      </c>
      <c r="O186" s="84">
        <v>10320</v>
      </c>
      <c r="P186" s="191">
        <f t="shared" si="51"/>
        <v>41280</v>
      </c>
      <c r="Q186" s="195">
        <f t="shared" si="30"/>
        <v>-1</v>
      </c>
      <c r="R186" s="22">
        <f t="shared" si="31"/>
        <v>10320</v>
      </c>
      <c r="S186" s="23">
        <f t="shared" ref="S186:S249" si="53">Q186*R186</f>
        <v>-10320</v>
      </c>
      <c r="T186" s="174"/>
      <c r="U186" s="118" t="s">
        <v>209</v>
      </c>
      <c r="V186" s="53" t="s">
        <v>382</v>
      </c>
      <c r="W186" s="53">
        <v>2</v>
      </c>
    </row>
    <row r="187" spans="1:23" s="84" customFormat="1" ht="28">
      <c r="B187" s="84">
        <v>50</v>
      </c>
      <c r="C187" s="84" t="s">
        <v>24</v>
      </c>
      <c r="D187" s="92"/>
      <c r="E187" s="131" t="s">
        <v>213</v>
      </c>
      <c r="F187" s="84" t="s">
        <v>144</v>
      </c>
      <c r="G187" s="84">
        <v>2</v>
      </c>
      <c r="H187" s="92"/>
      <c r="J187" s="171"/>
      <c r="K187" s="114">
        <v>2</v>
      </c>
      <c r="L187" s="19">
        <f t="shared" si="52"/>
        <v>9120</v>
      </c>
      <c r="M187" s="253">
        <f t="shared" si="29"/>
        <v>18240</v>
      </c>
      <c r="N187" s="114">
        <v>2</v>
      </c>
      <c r="O187" s="84">
        <v>9120</v>
      </c>
      <c r="P187" s="191">
        <f t="shared" si="51"/>
        <v>18240</v>
      </c>
      <c r="Q187" s="195">
        <f t="shared" si="30"/>
        <v>0</v>
      </c>
      <c r="R187" s="22">
        <f t="shared" si="31"/>
        <v>9120</v>
      </c>
      <c r="S187" s="23">
        <f t="shared" si="53"/>
        <v>0</v>
      </c>
      <c r="T187" s="174"/>
      <c r="U187" s="118" t="s">
        <v>213</v>
      </c>
      <c r="V187" s="53" t="s">
        <v>382</v>
      </c>
      <c r="W187" s="53">
        <v>2</v>
      </c>
    </row>
    <row r="188" spans="1:23" s="84" customFormat="1" ht="28">
      <c r="B188" s="84">
        <v>51</v>
      </c>
      <c r="C188" s="84" t="s">
        <v>24</v>
      </c>
      <c r="D188" s="92"/>
      <c r="E188" s="131" t="s">
        <v>218</v>
      </c>
      <c r="F188" s="84" t="s">
        <v>144</v>
      </c>
      <c r="G188" s="84">
        <v>1</v>
      </c>
      <c r="H188" s="92"/>
      <c r="J188" s="171"/>
      <c r="K188" s="114">
        <v>1</v>
      </c>
      <c r="L188" s="19">
        <f t="shared" si="52"/>
        <v>11125</v>
      </c>
      <c r="M188" s="253">
        <f t="shared" si="29"/>
        <v>11125</v>
      </c>
      <c r="N188" s="114">
        <v>1</v>
      </c>
      <c r="O188" s="84">
        <v>11125</v>
      </c>
      <c r="P188" s="191">
        <f t="shared" si="51"/>
        <v>11125</v>
      </c>
      <c r="Q188" s="195">
        <f t="shared" si="30"/>
        <v>0</v>
      </c>
      <c r="R188" s="22">
        <f t="shared" si="31"/>
        <v>11125</v>
      </c>
      <c r="S188" s="23">
        <f t="shared" si="53"/>
        <v>0</v>
      </c>
      <c r="T188" s="174"/>
      <c r="U188" s="118" t="s">
        <v>218</v>
      </c>
      <c r="V188" s="53" t="s">
        <v>382</v>
      </c>
      <c r="W188" s="53">
        <v>1</v>
      </c>
    </row>
    <row r="189" spans="1:23" s="84" customFormat="1" ht="28">
      <c r="B189" s="84">
        <v>52</v>
      </c>
      <c r="C189" s="84" t="s">
        <v>24</v>
      </c>
      <c r="D189" s="92"/>
      <c r="E189" s="131" t="s">
        <v>222</v>
      </c>
      <c r="F189" s="84" t="s">
        <v>144</v>
      </c>
      <c r="G189" s="84">
        <v>2</v>
      </c>
      <c r="H189" s="92"/>
      <c r="J189" s="171"/>
      <c r="K189" s="114">
        <v>4</v>
      </c>
      <c r="L189" s="19">
        <f t="shared" si="52"/>
        <v>10010</v>
      </c>
      <c r="M189" s="253">
        <f t="shared" si="29"/>
        <v>40040</v>
      </c>
      <c r="N189" s="114">
        <v>15</v>
      </c>
      <c r="O189" s="84">
        <v>10010</v>
      </c>
      <c r="P189" s="191">
        <f t="shared" si="51"/>
        <v>150150</v>
      </c>
      <c r="Q189" s="195">
        <f t="shared" si="30"/>
        <v>-11</v>
      </c>
      <c r="R189" s="22">
        <f t="shared" si="31"/>
        <v>10010</v>
      </c>
      <c r="S189" s="23">
        <f t="shared" si="53"/>
        <v>-110110</v>
      </c>
      <c r="T189" s="174"/>
      <c r="U189" s="118" t="s">
        <v>222</v>
      </c>
      <c r="V189" s="53" t="s">
        <v>382</v>
      </c>
      <c r="W189" s="53">
        <v>2</v>
      </c>
    </row>
    <row r="190" spans="1:23" s="84" customFormat="1" ht="28">
      <c r="B190" s="84">
        <v>53</v>
      </c>
      <c r="C190" s="84" t="s">
        <v>24</v>
      </c>
      <c r="D190" s="92"/>
      <c r="E190" s="131" t="s">
        <v>227</v>
      </c>
      <c r="F190" s="84" t="s">
        <v>144</v>
      </c>
      <c r="G190" s="84">
        <v>2</v>
      </c>
      <c r="H190" s="92"/>
      <c r="J190" s="171"/>
      <c r="K190" s="114">
        <v>2</v>
      </c>
      <c r="L190" s="19">
        <f t="shared" si="52"/>
        <v>9300</v>
      </c>
      <c r="M190" s="253">
        <f t="shared" si="29"/>
        <v>18600</v>
      </c>
      <c r="N190" s="114">
        <v>2</v>
      </c>
      <c r="O190" s="84">
        <v>9300</v>
      </c>
      <c r="P190" s="191">
        <f t="shared" si="51"/>
        <v>18600</v>
      </c>
      <c r="Q190" s="195">
        <f t="shared" si="30"/>
        <v>0</v>
      </c>
      <c r="R190" s="22">
        <f t="shared" si="31"/>
        <v>9300</v>
      </c>
      <c r="S190" s="23">
        <f t="shared" si="53"/>
        <v>0</v>
      </c>
      <c r="T190" s="174"/>
      <c r="U190" s="118" t="s">
        <v>227</v>
      </c>
      <c r="V190" s="53" t="s">
        <v>382</v>
      </c>
      <c r="W190" s="53">
        <v>2</v>
      </c>
    </row>
    <row r="191" spans="1:23" s="84" customFormat="1" ht="28">
      <c r="B191" s="84">
        <v>54</v>
      </c>
      <c r="C191" s="84" t="s">
        <v>24</v>
      </c>
      <c r="D191" s="92"/>
      <c r="E191" s="131" t="s">
        <v>231</v>
      </c>
      <c r="F191" s="84" t="s">
        <v>144</v>
      </c>
      <c r="G191" s="84">
        <v>15</v>
      </c>
      <c r="H191" s="92"/>
      <c r="J191" s="171"/>
      <c r="K191" s="114">
        <v>15</v>
      </c>
      <c r="L191" s="19">
        <f t="shared" si="52"/>
        <v>2000</v>
      </c>
      <c r="M191" s="253">
        <f t="shared" si="29"/>
        <v>30000</v>
      </c>
      <c r="N191" s="114">
        <v>15</v>
      </c>
      <c r="O191" s="84">
        <v>2000</v>
      </c>
      <c r="P191" s="191">
        <f t="shared" si="51"/>
        <v>30000</v>
      </c>
      <c r="Q191" s="195">
        <f t="shared" si="30"/>
        <v>0</v>
      </c>
      <c r="R191" s="22">
        <f t="shared" si="31"/>
        <v>2000</v>
      </c>
      <c r="S191" s="23">
        <f t="shared" si="53"/>
        <v>0</v>
      </c>
      <c r="T191" s="174"/>
      <c r="U191" s="118" t="s">
        <v>231</v>
      </c>
      <c r="V191" s="53" t="s">
        <v>382</v>
      </c>
      <c r="W191" s="53">
        <v>15</v>
      </c>
    </row>
    <row r="192" spans="1:23" s="84" customFormat="1" ht="14">
      <c r="B192" s="84">
        <v>55</v>
      </c>
      <c r="C192" s="84" t="s">
        <v>24</v>
      </c>
      <c r="D192" s="92"/>
      <c r="E192" s="131" t="s">
        <v>235</v>
      </c>
      <c r="F192" s="84" t="s">
        <v>24</v>
      </c>
      <c r="G192" s="84" t="s">
        <v>24</v>
      </c>
      <c r="J192" s="171"/>
      <c r="K192" s="114"/>
      <c r="M192" s="253">
        <f t="shared" si="29"/>
        <v>0</v>
      </c>
      <c r="N192" s="114" t="s">
        <v>24</v>
      </c>
      <c r="P192" s="191"/>
      <c r="Q192" s="195"/>
      <c r="R192" s="22">
        <f t="shared" si="31"/>
        <v>0</v>
      </c>
      <c r="S192" s="23">
        <f t="shared" si="53"/>
        <v>0</v>
      </c>
      <c r="T192" s="174"/>
      <c r="U192" s="118" t="s">
        <v>235</v>
      </c>
      <c r="V192" s="53"/>
      <c r="W192" s="53"/>
    </row>
    <row r="193" spans="2:23" s="84" customFormat="1" ht="126">
      <c r="B193" s="84">
        <v>56</v>
      </c>
      <c r="C193" s="84" t="s">
        <v>24</v>
      </c>
      <c r="D193" s="92"/>
      <c r="E193" s="131" t="s">
        <v>236</v>
      </c>
      <c r="F193" s="84" t="s">
        <v>24</v>
      </c>
      <c r="J193" s="171"/>
      <c r="K193" s="114"/>
      <c r="M193" s="253">
        <f t="shared" si="29"/>
        <v>0</v>
      </c>
      <c r="N193" s="114" t="s">
        <v>24</v>
      </c>
      <c r="P193" s="191"/>
      <c r="Q193" s="195"/>
      <c r="R193" s="22">
        <f t="shared" si="31"/>
        <v>0</v>
      </c>
      <c r="S193" s="23">
        <f t="shared" si="53"/>
        <v>0</v>
      </c>
      <c r="T193" s="174"/>
      <c r="U193" s="106" t="s">
        <v>468</v>
      </c>
      <c r="V193" s="53" t="s">
        <v>447</v>
      </c>
      <c r="W193" s="53">
        <v>12</v>
      </c>
    </row>
    <row r="194" spans="2:23" s="84" customFormat="1" ht="14">
      <c r="B194" s="84">
        <v>57</v>
      </c>
      <c r="C194" s="84" t="s">
        <v>24</v>
      </c>
      <c r="D194" s="92"/>
      <c r="E194" s="131" t="s">
        <v>237</v>
      </c>
      <c r="F194" s="84" t="s">
        <v>238</v>
      </c>
      <c r="G194" s="84">
        <v>12</v>
      </c>
      <c r="H194" s="92"/>
      <c r="J194" s="171"/>
      <c r="K194" s="114">
        <v>12</v>
      </c>
      <c r="L194" s="19">
        <f t="shared" ref="L194:L195" si="54">O194</f>
        <v>500</v>
      </c>
      <c r="M194" s="253">
        <f t="shared" si="29"/>
        <v>6000</v>
      </c>
      <c r="N194" s="114">
        <v>50</v>
      </c>
      <c r="O194" s="84">
        <v>500</v>
      </c>
      <c r="P194" s="191">
        <f t="shared" si="51"/>
        <v>25000</v>
      </c>
      <c r="Q194" s="195">
        <f t="shared" si="30"/>
        <v>-38</v>
      </c>
      <c r="R194" s="22">
        <f t="shared" si="31"/>
        <v>500</v>
      </c>
      <c r="S194" s="23">
        <f t="shared" si="53"/>
        <v>-19000</v>
      </c>
      <c r="T194" s="174"/>
      <c r="U194" s="106" t="s">
        <v>469</v>
      </c>
      <c r="V194" s="53" t="s">
        <v>447</v>
      </c>
      <c r="W194" s="53">
        <v>15</v>
      </c>
    </row>
    <row r="195" spans="2:23" s="84" customFormat="1" ht="14">
      <c r="B195" s="84">
        <v>58</v>
      </c>
      <c r="C195" s="84" t="s">
        <v>24</v>
      </c>
      <c r="D195" s="92"/>
      <c r="E195" s="131" t="s">
        <v>243</v>
      </c>
      <c r="F195" s="84" t="s">
        <v>238</v>
      </c>
      <c r="G195" s="84">
        <v>15</v>
      </c>
      <c r="H195" s="92"/>
      <c r="J195" s="172"/>
      <c r="K195" s="114">
        <v>15</v>
      </c>
      <c r="L195" s="19">
        <f t="shared" si="54"/>
        <v>465</v>
      </c>
      <c r="M195" s="253">
        <f t="shared" si="29"/>
        <v>6975</v>
      </c>
      <c r="N195" s="114">
        <v>60</v>
      </c>
      <c r="O195" s="84">
        <v>465</v>
      </c>
      <c r="P195" s="191">
        <f t="shared" si="51"/>
        <v>27900</v>
      </c>
      <c r="Q195" s="195">
        <f t="shared" si="30"/>
        <v>-45</v>
      </c>
      <c r="R195" s="22">
        <f t="shared" si="31"/>
        <v>465</v>
      </c>
      <c r="S195" s="23">
        <f t="shared" si="53"/>
        <v>-20925</v>
      </c>
      <c r="T195" s="174"/>
      <c r="U195" s="106" t="s">
        <v>470</v>
      </c>
      <c r="V195" s="53" t="s">
        <v>447</v>
      </c>
      <c r="W195" s="53">
        <v>30</v>
      </c>
    </row>
    <row r="196" spans="2:23" s="84" customFormat="1" ht="14">
      <c r="B196" s="84">
        <v>59</v>
      </c>
      <c r="C196" s="84" t="s">
        <v>24</v>
      </c>
      <c r="D196" s="92"/>
      <c r="E196" s="131" t="s">
        <v>248</v>
      </c>
      <c r="F196" s="84" t="s">
        <v>24</v>
      </c>
      <c r="J196" s="171"/>
      <c r="K196" s="114"/>
      <c r="M196" s="253">
        <f t="shared" si="29"/>
        <v>0</v>
      </c>
      <c r="N196" s="114" t="s">
        <v>24</v>
      </c>
      <c r="P196" s="191"/>
      <c r="Q196" s="195"/>
      <c r="R196" s="22">
        <f t="shared" si="31"/>
        <v>0</v>
      </c>
      <c r="S196" s="23">
        <f t="shared" si="53"/>
        <v>0</v>
      </c>
      <c r="T196" s="174"/>
      <c r="U196" s="106" t="s">
        <v>479</v>
      </c>
      <c r="V196" s="53" t="s">
        <v>447</v>
      </c>
      <c r="W196" s="53">
        <v>26</v>
      </c>
    </row>
    <row r="197" spans="2:23" s="84" customFormat="1" ht="14">
      <c r="B197" s="84">
        <v>60</v>
      </c>
      <c r="C197" s="84" t="s">
        <v>24</v>
      </c>
      <c r="D197" s="92"/>
      <c r="E197" s="131" t="s">
        <v>249</v>
      </c>
      <c r="F197" s="84" t="s">
        <v>238</v>
      </c>
      <c r="H197" s="92"/>
      <c r="J197" s="172"/>
      <c r="K197" s="114">
        <v>12</v>
      </c>
      <c r="L197" s="19">
        <f t="shared" ref="L197:L201" si="55">O197</f>
        <v>400</v>
      </c>
      <c r="M197" s="253">
        <f t="shared" si="29"/>
        <v>4800</v>
      </c>
      <c r="N197" s="114">
        <v>15</v>
      </c>
      <c r="O197" s="84">
        <v>400</v>
      </c>
      <c r="P197" s="191">
        <f t="shared" si="51"/>
        <v>6000</v>
      </c>
      <c r="Q197" s="195">
        <f t="shared" si="30"/>
        <v>-3</v>
      </c>
      <c r="R197" s="22">
        <f t="shared" si="31"/>
        <v>400</v>
      </c>
      <c r="S197" s="23">
        <f t="shared" si="53"/>
        <v>-1200</v>
      </c>
      <c r="T197" s="174"/>
      <c r="U197" s="106"/>
      <c r="V197" s="53"/>
      <c r="W197" s="53"/>
    </row>
    <row r="198" spans="2:23" s="84" customFormat="1" ht="42">
      <c r="B198" s="84">
        <v>61</v>
      </c>
      <c r="C198" s="84" t="s">
        <v>24</v>
      </c>
      <c r="D198" s="92"/>
      <c r="E198" s="307" t="s">
        <v>253</v>
      </c>
      <c r="F198" s="84" t="s">
        <v>238</v>
      </c>
      <c r="H198" s="92"/>
      <c r="J198" s="172"/>
      <c r="K198" s="114"/>
      <c r="L198" s="19">
        <f t="shared" si="55"/>
        <v>280</v>
      </c>
      <c r="M198" s="253">
        <f t="shared" si="29"/>
        <v>0</v>
      </c>
      <c r="N198" s="114">
        <v>30</v>
      </c>
      <c r="O198" s="84">
        <v>280</v>
      </c>
      <c r="P198" s="191">
        <f t="shared" si="51"/>
        <v>8400</v>
      </c>
      <c r="Q198" s="195">
        <f t="shared" si="30"/>
        <v>-30</v>
      </c>
      <c r="R198" s="22">
        <f t="shared" si="31"/>
        <v>280</v>
      </c>
      <c r="S198" s="23">
        <f t="shared" si="53"/>
        <v>-8400</v>
      </c>
      <c r="T198" s="174"/>
      <c r="U198" s="118" t="s">
        <v>265</v>
      </c>
      <c r="V198" s="53"/>
      <c r="W198" s="53"/>
    </row>
    <row r="199" spans="2:23" s="84" customFormat="1" ht="14">
      <c r="B199" s="84">
        <v>62</v>
      </c>
      <c r="C199" s="84" t="s">
        <v>24</v>
      </c>
      <c r="D199" s="92"/>
      <c r="E199" s="307" t="s">
        <v>256</v>
      </c>
      <c r="F199" s="84" t="s">
        <v>238</v>
      </c>
      <c r="G199" s="84">
        <v>26</v>
      </c>
      <c r="H199" s="92"/>
      <c r="J199" s="171"/>
      <c r="K199" s="114">
        <v>142</v>
      </c>
      <c r="L199" s="19">
        <f t="shared" si="55"/>
        <v>440</v>
      </c>
      <c r="M199" s="253">
        <f t="shared" si="29"/>
        <v>62480</v>
      </c>
      <c r="N199" s="114">
        <v>500</v>
      </c>
      <c r="O199" s="84">
        <v>440</v>
      </c>
      <c r="P199" s="191">
        <f t="shared" si="51"/>
        <v>220000</v>
      </c>
      <c r="Q199" s="195">
        <f t="shared" si="30"/>
        <v>-358</v>
      </c>
      <c r="R199" s="22">
        <f t="shared" si="31"/>
        <v>440</v>
      </c>
      <c r="S199" s="23">
        <f t="shared" si="53"/>
        <v>-157520</v>
      </c>
      <c r="T199" s="174"/>
      <c r="U199" s="118" t="s">
        <v>268</v>
      </c>
      <c r="V199" s="53"/>
      <c r="W199" s="53"/>
    </row>
    <row r="200" spans="2:23" s="84" customFormat="1" ht="42">
      <c r="B200" s="84">
        <v>63</v>
      </c>
      <c r="C200" s="84" t="s">
        <v>24</v>
      </c>
      <c r="D200" s="92"/>
      <c r="E200" s="307" t="s">
        <v>262</v>
      </c>
      <c r="F200" s="84" t="s">
        <v>238</v>
      </c>
      <c r="H200" s="92"/>
      <c r="J200" s="171"/>
      <c r="K200" s="114">
        <v>12</v>
      </c>
      <c r="L200" s="19">
        <f t="shared" si="55"/>
        <v>350</v>
      </c>
      <c r="M200" s="253">
        <f t="shared" si="29"/>
        <v>4200</v>
      </c>
      <c r="N200" s="114">
        <v>50</v>
      </c>
      <c r="O200" s="84">
        <v>350</v>
      </c>
      <c r="P200" s="191">
        <f t="shared" si="51"/>
        <v>17500</v>
      </c>
      <c r="Q200" s="195">
        <f t="shared" si="30"/>
        <v>-38</v>
      </c>
      <c r="R200" s="22">
        <f t="shared" si="31"/>
        <v>350</v>
      </c>
      <c r="S200" s="23">
        <f t="shared" si="53"/>
        <v>-13300</v>
      </c>
      <c r="T200" s="174"/>
      <c r="U200" s="118" t="s">
        <v>269</v>
      </c>
      <c r="V200" s="53"/>
      <c r="W200" s="53"/>
    </row>
    <row r="201" spans="2:23" s="84" customFormat="1" ht="42">
      <c r="B201" s="84">
        <v>64</v>
      </c>
      <c r="C201" s="84" t="s">
        <v>24</v>
      </c>
      <c r="D201" s="92"/>
      <c r="E201" s="131" t="s">
        <v>265</v>
      </c>
      <c r="F201" s="84" t="s">
        <v>238</v>
      </c>
      <c r="H201" s="92"/>
      <c r="J201" s="171"/>
      <c r="K201" s="114"/>
      <c r="L201" s="19">
        <f t="shared" si="55"/>
        <v>160</v>
      </c>
      <c r="M201" s="253">
        <f t="shared" si="29"/>
        <v>0</v>
      </c>
      <c r="N201" s="114">
        <v>50</v>
      </c>
      <c r="O201" s="84">
        <v>160</v>
      </c>
      <c r="P201" s="191">
        <f t="shared" si="51"/>
        <v>8000</v>
      </c>
      <c r="Q201" s="195">
        <f t="shared" si="30"/>
        <v>-50</v>
      </c>
      <c r="R201" s="22">
        <f t="shared" si="31"/>
        <v>160</v>
      </c>
      <c r="S201" s="23">
        <f t="shared" si="53"/>
        <v>-8000</v>
      </c>
      <c r="T201" s="174"/>
      <c r="U201" s="106" t="s">
        <v>448</v>
      </c>
      <c r="V201" s="53" t="s">
        <v>382</v>
      </c>
      <c r="W201" s="53">
        <v>2</v>
      </c>
    </row>
    <row r="202" spans="2:23" s="84" customFormat="1" ht="14">
      <c r="B202" s="84">
        <v>65</v>
      </c>
      <c r="C202" s="84" t="s">
        <v>24</v>
      </c>
      <c r="D202" s="92"/>
      <c r="E202" s="131" t="s">
        <v>268</v>
      </c>
      <c r="F202" s="84" t="s">
        <v>24</v>
      </c>
      <c r="J202" s="171"/>
      <c r="K202" s="114"/>
      <c r="M202" s="253">
        <f t="shared" si="29"/>
        <v>0</v>
      </c>
      <c r="N202" s="114" t="s">
        <v>24</v>
      </c>
      <c r="P202" s="191"/>
      <c r="Q202" s="195"/>
      <c r="R202" s="22">
        <f t="shared" si="31"/>
        <v>0</v>
      </c>
      <c r="S202" s="23">
        <f t="shared" si="53"/>
        <v>0</v>
      </c>
      <c r="T202" s="174"/>
      <c r="U202" s="106" t="s">
        <v>449</v>
      </c>
      <c r="V202" s="53" t="s">
        <v>382</v>
      </c>
      <c r="W202" s="53">
        <v>4</v>
      </c>
    </row>
    <row r="203" spans="2:23" s="84" customFormat="1" ht="28">
      <c r="B203" s="84">
        <v>66</v>
      </c>
      <c r="C203" s="84" t="s">
        <v>24</v>
      </c>
      <c r="D203" s="92"/>
      <c r="E203" s="131" t="s">
        <v>269</v>
      </c>
      <c r="F203" s="84" t="s">
        <v>24</v>
      </c>
      <c r="J203" s="171"/>
      <c r="K203" s="114"/>
      <c r="M203" s="253">
        <f t="shared" si="29"/>
        <v>0</v>
      </c>
      <c r="N203" s="114" t="s">
        <v>24</v>
      </c>
      <c r="P203" s="191"/>
      <c r="Q203" s="195"/>
      <c r="R203" s="22">
        <f t="shared" si="31"/>
        <v>0</v>
      </c>
      <c r="S203" s="23">
        <f t="shared" si="53"/>
        <v>0</v>
      </c>
      <c r="T203" s="174"/>
      <c r="U203" s="106" t="s">
        <v>450</v>
      </c>
      <c r="V203" s="53" t="s">
        <v>382</v>
      </c>
      <c r="W203" s="53">
        <v>2</v>
      </c>
    </row>
    <row r="204" spans="2:23" s="84" customFormat="1" ht="14">
      <c r="B204" s="84">
        <v>67</v>
      </c>
      <c r="C204" s="84" t="s">
        <v>24</v>
      </c>
      <c r="D204" s="92"/>
      <c r="E204" s="131" t="s">
        <v>270</v>
      </c>
      <c r="F204" s="84" t="s">
        <v>144</v>
      </c>
      <c r="G204" s="84">
        <v>2</v>
      </c>
      <c r="H204" s="92"/>
      <c r="J204" s="172"/>
      <c r="K204" s="114">
        <v>2</v>
      </c>
      <c r="L204" s="19">
        <f t="shared" ref="L204:L208" si="56">O204</f>
        <v>500</v>
      </c>
      <c r="M204" s="253">
        <f t="shared" si="29"/>
        <v>1000</v>
      </c>
      <c r="N204" s="114">
        <v>2</v>
      </c>
      <c r="O204" s="84">
        <v>500</v>
      </c>
      <c r="P204" s="191">
        <f t="shared" si="51"/>
        <v>1000</v>
      </c>
      <c r="Q204" s="195">
        <f t="shared" si="30"/>
        <v>0</v>
      </c>
      <c r="R204" s="22">
        <f t="shared" si="31"/>
        <v>500</v>
      </c>
      <c r="S204" s="23">
        <f t="shared" si="53"/>
        <v>0</v>
      </c>
      <c r="T204" s="174"/>
      <c r="U204" s="106" t="s">
        <v>451</v>
      </c>
      <c r="V204" s="53" t="s">
        <v>382</v>
      </c>
      <c r="W204" s="53">
        <v>6</v>
      </c>
    </row>
    <row r="205" spans="2:23" s="84" customFormat="1" ht="14">
      <c r="B205" s="84">
        <v>68</v>
      </c>
      <c r="C205" s="84" t="s">
        <v>24</v>
      </c>
      <c r="D205" s="92"/>
      <c r="E205" s="131" t="s">
        <v>273</v>
      </c>
      <c r="F205" s="84" t="s">
        <v>144</v>
      </c>
      <c r="G205" s="84">
        <v>4</v>
      </c>
      <c r="H205" s="92"/>
      <c r="J205" s="172"/>
      <c r="K205" s="114">
        <v>4</v>
      </c>
      <c r="L205" s="19">
        <f t="shared" si="56"/>
        <v>405</v>
      </c>
      <c r="M205" s="253">
        <f t="shared" si="29"/>
        <v>1620</v>
      </c>
      <c r="N205" s="114">
        <v>4</v>
      </c>
      <c r="O205" s="84">
        <v>405</v>
      </c>
      <c r="P205" s="191">
        <f t="shared" si="51"/>
        <v>1620</v>
      </c>
      <c r="Q205" s="195">
        <f t="shared" si="30"/>
        <v>0</v>
      </c>
      <c r="R205" s="22">
        <f t="shared" si="31"/>
        <v>405</v>
      </c>
      <c r="S205" s="23">
        <f t="shared" si="53"/>
        <v>0</v>
      </c>
      <c r="T205" s="174"/>
      <c r="U205" s="106" t="s">
        <v>452</v>
      </c>
      <c r="V205" s="53" t="s">
        <v>382</v>
      </c>
      <c r="W205" s="53">
        <v>2</v>
      </c>
    </row>
    <row r="206" spans="2:23" s="84" customFormat="1" ht="14">
      <c r="B206" s="84">
        <v>69</v>
      </c>
      <c r="C206" s="84" t="s">
        <v>24</v>
      </c>
      <c r="D206" s="92"/>
      <c r="E206" s="131" t="s">
        <v>249</v>
      </c>
      <c r="F206" s="84" t="s">
        <v>144</v>
      </c>
      <c r="G206" s="84">
        <v>2</v>
      </c>
      <c r="H206" s="92"/>
      <c r="J206" s="172"/>
      <c r="K206" s="114">
        <v>2</v>
      </c>
      <c r="L206" s="19">
        <f t="shared" si="56"/>
        <v>380</v>
      </c>
      <c r="M206" s="253">
        <f t="shared" si="29"/>
        <v>760</v>
      </c>
      <c r="N206" s="114">
        <v>2</v>
      </c>
      <c r="O206" s="84">
        <v>380</v>
      </c>
      <c r="P206" s="191">
        <f t="shared" si="51"/>
        <v>760</v>
      </c>
      <c r="Q206" s="195">
        <f t="shared" si="30"/>
        <v>0</v>
      </c>
      <c r="R206" s="22">
        <f t="shared" si="31"/>
        <v>380</v>
      </c>
      <c r="S206" s="23">
        <f t="shared" si="53"/>
        <v>0</v>
      </c>
      <c r="T206" s="174"/>
      <c r="U206" s="118" t="s">
        <v>312</v>
      </c>
      <c r="V206" s="53"/>
      <c r="W206" s="53"/>
    </row>
    <row r="207" spans="2:23" s="84" customFormat="1" ht="14">
      <c r="B207" s="84">
        <v>70</v>
      </c>
      <c r="C207" s="84" t="s">
        <v>24</v>
      </c>
      <c r="D207" s="92"/>
      <c r="E207" s="131" t="s">
        <v>253</v>
      </c>
      <c r="F207" s="84" t="s">
        <v>144</v>
      </c>
      <c r="G207" s="84">
        <v>6</v>
      </c>
      <c r="H207" s="92"/>
      <c r="J207" s="172"/>
      <c r="K207" s="114">
        <v>6</v>
      </c>
      <c r="L207" s="19">
        <f t="shared" si="56"/>
        <v>355</v>
      </c>
      <c r="M207" s="253">
        <f t="shared" si="29"/>
        <v>2130</v>
      </c>
      <c r="N207" s="114">
        <v>6</v>
      </c>
      <c r="O207" s="84">
        <v>355</v>
      </c>
      <c r="P207" s="191">
        <f t="shared" si="51"/>
        <v>2130</v>
      </c>
      <c r="Q207" s="195">
        <f t="shared" si="30"/>
        <v>0</v>
      </c>
      <c r="R207" s="22">
        <f t="shared" si="31"/>
        <v>355</v>
      </c>
      <c r="S207" s="23">
        <f t="shared" si="53"/>
        <v>0</v>
      </c>
      <c r="T207" s="174"/>
      <c r="U207" s="106"/>
      <c r="V207" s="53"/>
      <c r="W207" s="53"/>
    </row>
    <row r="208" spans="2:23" s="84" customFormat="1" ht="14">
      <c r="B208" s="84">
        <v>71</v>
      </c>
      <c r="C208" s="84" t="s">
        <v>24</v>
      </c>
      <c r="D208" s="92"/>
      <c r="E208" s="131" t="s">
        <v>279</v>
      </c>
      <c r="F208" s="84" t="s">
        <v>144</v>
      </c>
      <c r="G208" s="84">
        <v>2</v>
      </c>
      <c r="H208" s="92"/>
      <c r="J208" s="172"/>
      <c r="K208" s="114">
        <v>2</v>
      </c>
      <c r="L208" s="19">
        <f t="shared" si="56"/>
        <v>280</v>
      </c>
      <c r="M208" s="253">
        <f t="shared" si="29"/>
        <v>560</v>
      </c>
      <c r="N208" s="114">
        <v>2</v>
      </c>
      <c r="O208" s="84">
        <v>280</v>
      </c>
      <c r="P208" s="191">
        <f t="shared" si="51"/>
        <v>560</v>
      </c>
      <c r="Q208" s="195">
        <f t="shared" si="30"/>
        <v>0</v>
      </c>
      <c r="R208" s="22">
        <f t="shared" si="31"/>
        <v>280</v>
      </c>
      <c r="S208" s="23">
        <f t="shared" si="53"/>
        <v>0</v>
      </c>
      <c r="T208" s="174"/>
      <c r="U208" s="106" t="s">
        <v>453</v>
      </c>
      <c r="V208" s="53" t="s">
        <v>382</v>
      </c>
      <c r="W208" s="53">
        <v>3</v>
      </c>
    </row>
    <row r="209" spans="2:23" s="84" customFormat="1" ht="14">
      <c r="B209" s="84">
        <v>72</v>
      </c>
      <c r="C209" s="84" t="s">
        <v>24</v>
      </c>
      <c r="D209" s="92"/>
      <c r="E209" s="131" t="s">
        <v>281</v>
      </c>
      <c r="F209" s="84" t="s">
        <v>24</v>
      </c>
      <c r="J209" s="171"/>
      <c r="K209" s="114"/>
      <c r="M209" s="253">
        <f t="shared" si="29"/>
        <v>0</v>
      </c>
      <c r="N209" s="114" t="s">
        <v>24</v>
      </c>
      <c r="P209" s="191"/>
      <c r="Q209" s="195"/>
      <c r="R209" s="22">
        <f t="shared" si="31"/>
        <v>0</v>
      </c>
      <c r="S209" s="23">
        <f t="shared" si="53"/>
        <v>0</v>
      </c>
      <c r="T209" s="174"/>
      <c r="U209" s="106" t="s">
        <v>454</v>
      </c>
      <c r="V209" s="53" t="s">
        <v>382</v>
      </c>
      <c r="W209" s="53">
        <v>4</v>
      </c>
    </row>
    <row r="210" spans="2:23" s="84" customFormat="1" ht="14">
      <c r="B210" s="84">
        <v>73</v>
      </c>
      <c r="C210" s="84" t="s">
        <v>24</v>
      </c>
      <c r="D210" s="92"/>
      <c r="E210" s="131" t="s">
        <v>282</v>
      </c>
      <c r="F210" s="84" t="s">
        <v>102</v>
      </c>
      <c r="H210" s="92"/>
      <c r="J210" s="171"/>
      <c r="K210" s="114"/>
      <c r="L210" s="19">
        <f t="shared" ref="L210" si="57">O210</f>
        <v>100</v>
      </c>
      <c r="M210" s="253">
        <f t="shared" si="29"/>
        <v>0</v>
      </c>
      <c r="N210" s="114">
        <v>180</v>
      </c>
      <c r="O210" s="84">
        <v>100</v>
      </c>
      <c r="P210" s="191">
        <f t="shared" si="51"/>
        <v>18000</v>
      </c>
      <c r="Q210" s="195">
        <f t="shared" si="30"/>
        <v>-180</v>
      </c>
      <c r="R210" s="22">
        <f t="shared" si="31"/>
        <v>100</v>
      </c>
      <c r="S210" s="23">
        <f t="shared" si="53"/>
        <v>-18000</v>
      </c>
      <c r="T210" s="174"/>
      <c r="U210" s="106" t="s">
        <v>455</v>
      </c>
      <c r="V210" s="53" t="s">
        <v>382</v>
      </c>
      <c r="W210" s="53">
        <v>1</v>
      </c>
    </row>
    <row r="211" spans="2:23" s="84" customFormat="1" ht="28" hidden="1">
      <c r="B211" s="84">
        <v>74</v>
      </c>
      <c r="C211" s="84" t="s">
        <v>24</v>
      </c>
      <c r="D211" s="92"/>
      <c r="E211" s="131" t="s">
        <v>285</v>
      </c>
      <c r="F211" s="84" t="s">
        <v>24</v>
      </c>
      <c r="J211" s="171"/>
      <c r="K211" s="114"/>
      <c r="M211" s="253">
        <f t="shared" si="29"/>
        <v>0</v>
      </c>
      <c r="N211" s="114" t="s">
        <v>24</v>
      </c>
      <c r="P211" s="191"/>
      <c r="Q211" s="195"/>
      <c r="R211" s="22">
        <f t="shared" si="31"/>
        <v>0</v>
      </c>
      <c r="S211" s="23">
        <f t="shared" si="53"/>
        <v>0</v>
      </c>
      <c r="T211" s="174"/>
      <c r="U211" s="106" t="s">
        <v>456</v>
      </c>
      <c r="V211" s="53" t="s">
        <v>382</v>
      </c>
      <c r="W211" s="53">
        <v>6</v>
      </c>
    </row>
    <row r="212" spans="2:23" s="84" customFormat="1" ht="28" hidden="1">
      <c r="B212" s="84">
        <v>75</v>
      </c>
      <c r="C212" s="84" t="s">
        <v>24</v>
      </c>
      <c r="D212" s="92"/>
      <c r="E212" s="131" t="s">
        <v>286</v>
      </c>
      <c r="F212" s="84" t="s">
        <v>144</v>
      </c>
      <c r="H212" s="92"/>
      <c r="J212" s="171"/>
      <c r="K212" s="114"/>
      <c r="L212" s="19">
        <f t="shared" ref="L212" si="58">O212</f>
        <v>1335</v>
      </c>
      <c r="M212" s="253">
        <f t="shared" si="29"/>
        <v>0</v>
      </c>
      <c r="N212" s="114">
        <v>3</v>
      </c>
      <c r="O212" s="84">
        <v>1335</v>
      </c>
      <c r="P212" s="191">
        <f t="shared" si="51"/>
        <v>4005</v>
      </c>
      <c r="Q212" s="195">
        <f t="shared" si="30"/>
        <v>-3</v>
      </c>
      <c r="R212" s="22">
        <f t="shared" si="31"/>
        <v>1335</v>
      </c>
      <c r="S212" s="23">
        <f t="shared" si="53"/>
        <v>-4005</v>
      </c>
      <c r="T212" s="174"/>
      <c r="U212" s="106" t="s">
        <v>456</v>
      </c>
      <c r="V212" s="53" t="s">
        <v>382</v>
      </c>
      <c r="W212" s="53">
        <v>2</v>
      </c>
    </row>
    <row r="213" spans="2:23" s="84" customFormat="1" ht="70" hidden="1">
      <c r="B213" s="84">
        <v>76</v>
      </c>
      <c r="C213" s="84" t="s">
        <v>24</v>
      </c>
      <c r="D213" s="92"/>
      <c r="E213" s="131" t="s">
        <v>289</v>
      </c>
      <c r="F213" s="84" t="s">
        <v>24</v>
      </c>
      <c r="J213" s="171"/>
      <c r="K213" s="114"/>
      <c r="M213" s="253">
        <f t="shared" si="29"/>
        <v>0</v>
      </c>
      <c r="N213" s="114" t="s">
        <v>24</v>
      </c>
      <c r="P213" s="191"/>
      <c r="Q213" s="195"/>
      <c r="R213" s="22">
        <f t="shared" si="31"/>
        <v>0</v>
      </c>
      <c r="S213" s="23">
        <f t="shared" si="53"/>
        <v>0</v>
      </c>
      <c r="T213" s="174"/>
      <c r="U213" s="106" t="s">
        <v>457</v>
      </c>
      <c r="V213" s="53" t="s">
        <v>382</v>
      </c>
      <c r="W213" s="53">
        <v>3</v>
      </c>
    </row>
    <row r="214" spans="2:23" s="84" customFormat="1" ht="28" hidden="1">
      <c r="B214" s="84">
        <v>77</v>
      </c>
      <c r="C214" s="84" t="s">
        <v>24</v>
      </c>
      <c r="D214" s="92"/>
      <c r="E214" s="131" t="s">
        <v>290</v>
      </c>
      <c r="F214" s="84" t="s">
        <v>144</v>
      </c>
      <c r="H214" s="92"/>
      <c r="J214" s="171"/>
      <c r="K214" s="114"/>
      <c r="L214" s="19">
        <f t="shared" ref="L214" si="59">O214</f>
        <v>1555</v>
      </c>
      <c r="M214" s="253">
        <f t="shared" si="29"/>
        <v>0</v>
      </c>
      <c r="N214" s="114">
        <v>3</v>
      </c>
      <c r="O214" s="84">
        <v>1555</v>
      </c>
      <c r="P214" s="191">
        <f t="shared" si="51"/>
        <v>4665</v>
      </c>
      <c r="Q214" s="195">
        <f t="shared" si="30"/>
        <v>-3</v>
      </c>
      <c r="R214" s="22">
        <f t="shared" si="31"/>
        <v>1555</v>
      </c>
      <c r="S214" s="23">
        <f t="shared" si="53"/>
        <v>-4665</v>
      </c>
      <c r="T214" s="174"/>
      <c r="U214" s="106" t="s">
        <v>458</v>
      </c>
      <c r="V214" s="53" t="s">
        <v>447</v>
      </c>
      <c r="W214" s="53">
        <v>189</v>
      </c>
    </row>
    <row r="215" spans="2:23" s="84" customFormat="1" ht="14" hidden="1">
      <c r="B215" s="84">
        <v>78</v>
      </c>
      <c r="C215" s="84" t="s">
        <v>24</v>
      </c>
      <c r="D215" s="92"/>
      <c r="E215" s="131" t="s">
        <v>294</v>
      </c>
      <c r="F215" s="84" t="s">
        <v>24</v>
      </c>
      <c r="J215" s="171"/>
      <c r="K215" s="114"/>
      <c r="M215" s="253">
        <f t="shared" si="29"/>
        <v>0</v>
      </c>
      <c r="N215" s="114" t="s">
        <v>24</v>
      </c>
      <c r="P215" s="191"/>
      <c r="Q215" s="195"/>
      <c r="R215" s="22">
        <f t="shared" si="31"/>
        <v>0</v>
      </c>
      <c r="S215" s="23">
        <f t="shared" si="53"/>
        <v>0</v>
      </c>
      <c r="T215" s="174"/>
      <c r="U215" s="106" t="s">
        <v>459</v>
      </c>
      <c r="V215" s="53" t="s">
        <v>447</v>
      </c>
      <c r="W215" s="53">
        <v>52</v>
      </c>
    </row>
    <row r="216" spans="2:23" s="84" customFormat="1" ht="112" hidden="1">
      <c r="B216" s="84">
        <v>79</v>
      </c>
      <c r="C216" s="84" t="s">
        <v>24</v>
      </c>
      <c r="D216" s="92"/>
      <c r="E216" s="131" t="s">
        <v>295</v>
      </c>
      <c r="F216" s="84" t="s">
        <v>238</v>
      </c>
      <c r="H216" s="92"/>
      <c r="J216" s="172"/>
      <c r="K216" s="114"/>
      <c r="L216" s="19">
        <f t="shared" ref="L216" si="60">O216</f>
        <v>530</v>
      </c>
      <c r="M216" s="253">
        <f t="shared" si="29"/>
        <v>0</v>
      </c>
      <c r="N216" s="114">
        <v>20</v>
      </c>
      <c r="O216" s="84">
        <v>530</v>
      </c>
      <c r="P216" s="191">
        <f t="shared" si="51"/>
        <v>10600</v>
      </c>
      <c r="Q216" s="195">
        <f t="shared" si="30"/>
        <v>-20</v>
      </c>
      <c r="R216" s="22">
        <f t="shared" si="31"/>
        <v>530</v>
      </c>
      <c r="S216" s="23">
        <f t="shared" si="53"/>
        <v>-10600</v>
      </c>
      <c r="T216" s="174"/>
      <c r="U216" s="118" t="s">
        <v>341</v>
      </c>
      <c r="V216" s="53"/>
      <c r="W216" s="53"/>
    </row>
    <row r="217" spans="2:23" s="84" customFormat="1" ht="112" hidden="1">
      <c r="B217" s="84">
        <v>80</v>
      </c>
      <c r="C217" s="84" t="s">
        <v>24</v>
      </c>
      <c r="D217" s="92"/>
      <c r="E217" s="131" t="s">
        <v>298</v>
      </c>
      <c r="F217" s="84" t="s">
        <v>24</v>
      </c>
      <c r="J217" s="171"/>
      <c r="K217" s="114"/>
      <c r="M217" s="253">
        <f t="shared" si="29"/>
        <v>0</v>
      </c>
      <c r="N217" s="114" t="s">
        <v>24</v>
      </c>
      <c r="P217" s="191"/>
      <c r="Q217" s="195"/>
      <c r="R217" s="22">
        <f t="shared" si="31"/>
        <v>0</v>
      </c>
      <c r="S217" s="23">
        <f t="shared" si="53"/>
        <v>0</v>
      </c>
      <c r="T217" s="174"/>
      <c r="U217" s="106" t="s">
        <v>460</v>
      </c>
      <c r="V217" s="53" t="s">
        <v>382</v>
      </c>
      <c r="W217" s="53">
        <v>6</v>
      </c>
    </row>
    <row r="218" spans="2:23" s="84" customFormat="1" ht="14" hidden="1">
      <c r="B218" s="84">
        <v>81</v>
      </c>
      <c r="C218" s="84" t="s">
        <v>24</v>
      </c>
      <c r="D218" s="92"/>
      <c r="E218" s="131" t="s">
        <v>299</v>
      </c>
      <c r="F218" s="84" t="s">
        <v>238</v>
      </c>
      <c r="H218" s="92"/>
      <c r="J218" s="172"/>
      <c r="K218" s="114"/>
      <c r="L218" s="19">
        <f t="shared" ref="L218:L220" si="61">O218</f>
        <v>695</v>
      </c>
      <c r="M218" s="253">
        <f t="shared" si="29"/>
        <v>0</v>
      </c>
      <c r="N218" s="114">
        <v>10</v>
      </c>
      <c r="O218" s="84">
        <v>695</v>
      </c>
      <c r="P218" s="191">
        <f t="shared" si="51"/>
        <v>6950</v>
      </c>
      <c r="Q218" s="195">
        <f t="shared" si="30"/>
        <v>-10</v>
      </c>
      <c r="R218" s="22">
        <f t="shared" si="31"/>
        <v>695</v>
      </c>
      <c r="S218" s="23">
        <f t="shared" si="53"/>
        <v>-6950</v>
      </c>
      <c r="T218" s="174"/>
      <c r="U218" s="106" t="s">
        <v>461</v>
      </c>
      <c r="V218" s="53" t="s">
        <v>382</v>
      </c>
      <c r="W218" s="53">
        <v>6</v>
      </c>
    </row>
    <row r="219" spans="2:23" s="84" customFormat="1" ht="14" hidden="1">
      <c r="B219" s="84">
        <v>82</v>
      </c>
      <c r="C219" s="84" t="s">
        <v>24</v>
      </c>
      <c r="D219" s="92"/>
      <c r="E219" s="131" t="s">
        <v>301</v>
      </c>
      <c r="F219" s="84" t="s">
        <v>238</v>
      </c>
      <c r="H219" s="92"/>
      <c r="J219" s="172"/>
      <c r="K219" s="114"/>
      <c r="L219" s="19">
        <f t="shared" si="61"/>
        <v>525</v>
      </c>
      <c r="M219" s="253">
        <f t="shared" si="29"/>
        <v>0</v>
      </c>
      <c r="N219" s="114">
        <v>10</v>
      </c>
      <c r="O219" s="84">
        <v>525</v>
      </c>
      <c r="P219" s="191">
        <f t="shared" si="51"/>
        <v>5250</v>
      </c>
      <c r="Q219" s="195">
        <f t="shared" si="30"/>
        <v>-10</v>
      </c>
      <c r="R219" s="22">
        <f t="shared" si="31"/>
        <v>525</v>
      </c>
      <c r="S219" s="23">
        <f t="shared" si="53"/>
        <v>-5250</v>
      </c>
      <c r="T219" s="174"/>
      <c r="U219" s="106" t="s">
        <v>462</v>
      </c>
      <c r="V219" s="53" t="s">
        <v>382</v>
      </c>
      <c r="W219" s="53">
        <v>17</v>
      </c>
    </row>
    <row r="220" spans="2:23" s="84" customFormat="1" ht="168" hidden="1">
      <c r="B220" s="84">
        <v>83</v>
      </c>
      <c r="C220" s="84" t="s">
        <v>24</v>
      </c>
      <c r="D220" s="92"/>
      <c r="E220" s="131" t="s">
        <v>304</v>
      </c>
      <c r="F220" s="84" t="s">
        <v>238</v>
      </c>
      <c r="H220" s="92"/>
      <c r="J220" s="172"/>
      <c r="K220" s="114"/>
      <c r="L220" s="19">
        <f t="shared" si="61"/>
        <v>405</v>
      </c>
      <c r="M220" s="253">
        <f t="shared" si="29"/>
        <v>0</v>
      </c>
      <c r="N220" s="114">
        <v>6</v>
      </c>
      <c r="O220" s="84">
        <v>405</v>
      </c>
      <c r="P220" s="191">
        <f t="shared" si="51"/>
        <v>2430</v>
      </c>
      <c r="Q220" s="195">
        <f t="shared" si="30"/>
        <v>-6</v>
      </c>
      <c r="R220" s="22">
        <f t="shared" si="31"/>
        <v>405</v>
      </c>
      <c r="S220" s="23">
        <f t="shared" si="53"/>
        <v>-2430</v>
      </c>
      <c r="T220" s="174"/>
      <c r="U220" s="106" t="s">
        <v>463</v>
      </c>
      <c r="V220" s="53" t="s">
        <v>447</v>
      </c>
      <c r="W220" s="53">
        <v>12</v>
      </c>
    </row>
    <row r="221" spans="2:23" s="84" customFormat="1" ht="168" hidden="1">
      <c r="B221" s="84">
        <v>84</v>
      </c>
      <c r="C221" s="84" t="s">
        <v>24</v>
      </c>
      <c r="D221" s="92"/>
      <c r="E221" s="131" t="s">
        <v>306</v>
      </c>
      <c r="F221" s="84" t="s">
        <v>24</v>
      </c>
      <c r="J221" s="171"/>
      <c r="K221" s="114"/>
      <c r="M221" s="253">
        <f t="shared" si="29"/>
        <v>0</v>
      </c>
      <c r="N221" s="114" t="s">
        <v>24</v>
      </c>
      <c r="P221" s="191"/>
      <c r="Q221" s="195"/>
      <c r="R221" s="22">
        <f t="shared" si="31"/>
        <v>0</v>
      </c>
      <c r="S221" s="23">
        <f t="shared" si="53"/>
        <v>0</v>
      </c>
      <c r="T221" s="174"/>
      <c r="U221" s="106" t="s">
        <v>464</v>
      </c>
      <c r="V221" s="53" t="s">
        <v>382</v>
      </c>
      <c r="W221" s="53">
        <v>10</v>
      </c>
    </row>
    <row r="222" spans="2:23" s="84" customFormat="1" ht="14" hidden="1">
      <c r="B222" s="84">
        <v>85</v>
      </c>
      <c r="C222" s="84" t="s">
        <v>24</v>
      </c>
      <c r="D222" s="92"/>
      <c r="E222" s="131" t="s">
        <v>307</v>
      </c>
      <c r="F222" s="84" t="s">
        <v>238</v>
      </c>
      <c r="H222" s="92"/>
      <c r="J222" s="171"/>
      <c r="K222" s="114"/>
      <c r="L222" s="19">
        <f t="shared" ref="L222:L223" si="62">O222</f>
        <v>1420</v>
      </c>
      <c r="M222" s="253">
        <f t="shared" si="29"/>
        <v>0</v>
      </c>
      <c r="N222" s="114">
        <v>10</v>
      </c>
      <c r="O222" s="84">
        <v>1420</v>
      </c>
      <c r="P222" s="191">
        <f t="shared" si="51"/>
        <v>14200</v>
      </c>
      <c r="Q222" s="195">
        <f t="shared" si="30"/>
        <v>-10</v>
      </c>
      <c r="R222" s="22">
        <f t="shared" si="31"/>
        <v>1420</v>
      </c>
      <c r="S222" s="23">
        <f t="shared" si="53"/>
        <v>-14200</v>
      </c>
      <c r="T222" s="174"/>
      <c r="U222" s="106" t="s">
        <v>465</v>
      </c>
      <c r="V222" s="53" t="s">
        <v>382</v>
      </c>
      <c r="W222" s="53">
        <v>1</v>
      </c>
    </row>
    <row r="223" spans="2:23" s="84" customFormat="1" ht="14" hidden="1">
      <c r="B223" s="84">
        <v>86</v>
      </c>
      <c r="C223" s="84" t="s">
        <v>24</v>
      </c>
      <c r="D223" s="92"/>
      <c r="E223" s="131" t="s">
        <v>310</v>
      </c>
      <c r="F223" s="84" t="s">
        <v>238</v>
      </c>
      <c r="H223" s="92"/>
      <c r="J223" s="171"/>
      <c r="K223" s="114"/>
      <c r="L223" s="19">
        <f t="shared" si="62"/>
        <v>800</v>
      </c>
      <c r="M223" s="253">
        <f t="shared" si="29"/>
        <v>0</v>
      </c>
      <c r="N223" s="114">
        <v>20</v>
      </c>
      <c r="O223" s="84">
        <v>800</v>
      </c>
      <c r="P223" s="191">
        <f t="shared" si="51"/>
        <v>16000</v>
      </c>
      <c r="Q223" s="195">
        <f t="shared" si="30"/>
        <v>-20</v>
      </c>
      <c r="R223" s="22">
        <f t="shared" si="31"/>
        <v>800</v>
      </c>
      <c r="S223" s="23">
        <f t="shared" si="53"/>
        <v>-16000</v>
      </c>
      <c r="T223" s="174"/>
      <c r="U223" s="106" t="s">
        <v>466</v>
      </c>
      <c r="V223" s="53" t="s">
        <v>382</v>
      </c>
      <c r="W223" s="53">
        <v>1</v>
      </c>
    </row>
    <row r="224" spans="2:23" s="84" customFormat="1" ht="14">
      <c r="B224" s="84">
        <v>87</v>
      </c>
      <c r="C224" s="84" t="s">
        <v>24</v>
      </c>
      <c r="D224" s="92"/>
      <c r="E224" s="131" t="s">
        <v>312</v>
      </c>
      <c r="F224" s="84" t="s">
        <v>24</v>
      </c>
      <c r="J224" s="171"/>
      <c r="K224" s="114"/>
      <c r="M224" s="253">
        <f t="shared" si="29"/>
        <v>0</v>
      </c>
      <c r="N224" s="114" t="s">
        <v>24</v>
      </c>
      <c r="P224" s="191"/>
      <c r="Q224" s="195"/>
      <c r="R224" s="22">
        <f t="shared" si="31"/>
        <v>0</v>
      </c>
      <c r="S224" s="23">
        <f t="shared" si="53"/>
        <v>0</v>
      </c>
      <c r="T224" s="174"/>
      <c r="U224" s="106" t="s">
        <v>467</v>
      </c>
      <c r="V224" s="53" t="s">
        <v>382</v>
      </c>
      <c r="W224" s="53">
        <v>1</v>
      </c>
    </row>
    <row r="225" spans="2:23" s="84" customFormat="1" ht="196">
      <c r="B225" s="84">
        <v>88</v>
      </c>
      <c r="C225" s="84" t="s">
        <v>24</v>
      </c>
      <c r="D225" s="92"/>
      <c r="E225" s="131" t="s">
        <v>313</v>
      </c>
      <c r="F225" s="84" t="s">
        <v>24</v>
      </c>
      <c r="J225" s="171"/>
      <c r="K225" s="114"/>
      <c r="M225" s="253">
        <f t="shared" si="29"/>
        <v>0</v>
      </c>
      <c r="N225" s="114" t="s">
        <v>24</v>
      </c>
      <c r="P225" s="191"/>
      <c r="Q225" s="195"/>
      <c r="R225" s="22">
        <f t="shared" si="31"/>
        <v>0</v>
      </c>
      <c r="S225" s="23">
        <f t="shared" si="53"/>
        <v>0</v>
      </c>
      <c r="T225" s="174"/>
      <c r="U225" s="119"/>
      <c r="V225" s="52"/>
      <c r="W225" s="52"/>
    </row>
    <row r="226" spans="2:23" s="84" customFormat="1" ht="70">
      <c r="B226" s="84">
        <v>89</v>
      </c>
      <c r="C226" s="84" t="s">
        <v>24</v>
      </c>
      <c r="D226" s="92"/>
      <c r="E226" s="131" t="s">
        <v>314</v>
      </c>
      <c r="F226" s="84" t="s">
        <v>24</v>
      </c>
      <c r="J226" s="171"/>
      <c r="K226" s="114"/>
      <c r="M226" s="253">
        <f t="shared" si="29"/>
        <v>0</v>
      </c>
      <c r="N226" s="114" t="s">
        <v>24</v>
      </c>
      <c r="P226" s="191"/>
      <c r="Q226" s="195"/>
      <c r="R226" s="22">
        <f t="shared" si="31"/>
        <v>0</v>
      </c>
      <c r="S226" s="23">
        <f t="shared" si="53"/>
        <v>0</v>
      </c>
      <c r="T226" s="174"/>
    </row>
    <row r="227" spans="2:23" s="84" customFormat="1" ht="14">
      <c r="B227" s="84">
        <v>90</v>
      </c>
      <c r="C227" s="84" t="s">
        <v>24</v>
      </c>
      <c r="D227" s="92"/>
      <c r="E227" s="131" t="s">
        <v>315</v>
      </c>
      <c r="F227" s="84" t="s">
        <v>238</v>
      </c>
      <c r="H227" s="92"/>
      <c r="J227" s="171"/>
      <c r="K227" s="114">
        <v>5</v>
      </c>
      <c r="L227" s="19">
        <f t="shared" ref="L227:L228" si="63">O227</f>
        <v>1220</v>
      </c>
      <c r="M227" s="253">
        <f t="shared" si="29"/>
        <v>6100</v>
      </c>
      <c r="N227" s="114">
        <v>20</v>
      </c>
      <c r="O227" s="84">
        <v>1220</v>
      </c>
      <c r="P227" s="191">
        <f t="shared" si="51"/>
        <v>24400</v>
      </c>
      <c r="Q227" s="195">
        <f t="shared" si="30"/>
        <v>-15</v>
      </c>
      <c r="R227" s="22">
        <f t="shared" si="31"/>
        <v>1220</v>
      </c>
      <c r="S227" s="23">
        <f t="shared" si="53"/>
        <v>-18300</v>
      </c>
      <c r="T227" s="174"/>
    </row>
    <row r="228" spans="2:23" s="84" customFormat="1" ht="14">
      <c r="B228" s="84">
        <v>91</v>
      </c>
      <c r="C228" s="84" t="s">
        <v>24</v>
      </c>
      <c r="D228" s="92"/>
      <c r="E228" s="131" t="s">
        <v>319</v>
      </c>
      <c r="F228" s="84" t="s">
        <v>238</v>
      </c>
      <c r="H228" s="92"/>
      <c r="J228" s="171"/>
      <c r="K228" s="114">
        <v>4</v>
      </c>
      <c r="L228" s="19">
        <f t="shared" si="63"/>
        <v>1220</v>
      </c>
      <c r="M228" s="253">
        <f t="shared" si="29"/>
        <v>4880</v>
      </c>
      <c r="N228" s="114">
        <v>15</v>
      </c>
      <c r="O228" s="84">
        <v>1220</v>
      </c>
      <c r="P228" s="191">
        <f t="shared" si="51"/>
        <v>18300</v>
      </c>
      <c r="Q228" s="195">
        <f t="shared" si="30"/>
        <v>-11</v>
      </c>
      <c r="R228" s="22">
        <f t="shared" si="31"/>
        <v>1220</v>
      </c>
      <c r="S228" s="23">
        <f t="shared" si="53"/>
        <v>-13420</v>
      </c>
      <c r="T228" s="174"/>
    </row>
    <row r="229" spans="2:23" s="84" customFormat="1" ht="70">
      <c r="B229" s="84">
        <v>92</v>
      </c>
      <c r="C229" s="84" t="s">
        <v>24</v>
      </c>
      <c r="D229" s="92"/>
      <c r="E229" s="131" t="s">
        <v>321</v>
      </c>
      <c r="F229" s="84" t="s">
        <v>24</v>
      </c>
      <c r="J229" s="171"/>
      <c r="K229" s="114"/>
      <c r="M229" s="253">
        <f t="shared" si="29"/>
        <v>0</v>
      </c>
      <c r="N229" s="114" t="s">
        <v>24</v>
      </c>
      <c r="P229" s="191"/>
      <c r="Q229" s="195"/>
      <c r="R229" s="22">
        <f t="shared" si="31"/>
        <v>0</v>
      </c>
      <c r="S229" s="23">
        <f t="shared" si="53"/>
        <v>0</v>
      </c>
      <c r="T229" s="174"/>
    </row>
    <row r="230" spans="2:23" s="84" customFormat="1" ht="14">
      <c r="B230" s="84">
        <v>93</v>
      </c>
      <c r="C230" s="84" t="s">
        <v>24</v>
      </c>
      <c r="D230" s="92"/>
      <c r="E230" s="131" t="s">
        <v>322</v>
      </c>
      <c r="F230" s="84" t="s">
        <v>144</v>
      </c>
      <c r="H230" s="92"/>
      <c r="J230" s="172"/>
      <c r="K230" s="114">
        <v>3</v>
      </c>
      <c r="L230" s="19">
        <f t="shared" ref="L230:L236" si="64">O230</f>
        <v>890</v>
      </c>
      <c r="M230" s="253">
        <f t="shared" si="29"/>
        <v>2670</v>
      </c>
      <c r="N230" s="114">
        <v>4</v>
      </c>
      <c r="O230" s="84">
        <v>890</v>
      </c>
      <c r="P230" s="191">
        <f t="shared" si="51"/>
        <v>3560</v>
      </c>
      <c r="Q230" s="195">
        <f t="shared" si="30"/>
        <v>-1</v>
      </c>
      <c r="R230" s="22">
        <f t="shared" si="31"/>
        <v>890</v>
      </c>
      <c r="S230" s="23">
        <f t="shared" si="53"/>
        <v>-890</v>
      </c>
      <c r="T230" s="174"/>
    </row>
    <row r="231" spans="2:23" s="84" customFormat="1" ht="14">
      <c r="B231" s="84">
        <v>94</v>
      </c>
      <c r="C231" s="84" t="s">
        <v>24</v>
      </c>
      <c r="D231" s="92"/>
      <c r="E231" s="131" t="s">
        <v>325</v>
      </c>
      <c r="F231" s="84" t="s">
        <v>144</v>
      </c>
      <c r="H231" s="92"/>
      <c r="J231" s="172"/>
      <c r="K231" s="114">
        <v>4</v>
      </c>
      <c r="L231" s="19">
        <f t="shared" si="64"/>
        <v>890</v>
      </c>
      <c r="M231" s="253">
        <f t="shared" si="29"/>
        <v>3560</v>
      </c>
      <c r="N231" s="114">
        <v>1</v>
      </c>
      <c r="O231" s="84">
        <v>890</v>
      </c>
      <c r="P231" s="191">
        <f t="shared" si="51"/>
        <v>890</v>
      </c>
      <c r="Q231" s="195">
        <f t="shared" si="30"/>
        <v>3</v>
      </c>
      <c r="R231" s="22">
        <f t="shared" si="31"/>
        <v>890</v>
      </c>
      <c r="S231" s="23">
        <f t="shared" si="53"/>
        <v>2670</v>
      </c>
      <c r="T231" s="174"/>
    </row>
    <row r="232" spans="2:23" s="84" customFormat="1" ht="42">
      <c r="B232" s="84">
        <v>95</v>
      </c>
      <c r="C232" s="84" t="s">
        <v>24</v>
      </c>
      <c r="D232" s="92"/>
      <c r="E232" s="131" t="s">
        <v>326</v>
      </c>
      <c r="F232" s="84" t="s">
        <v>144</v>
      </c>
      <c r="H232" s="92"/>
      <c r="J232" s="172"/>
      <c r="K232" s="114">
        <v>1</v>
      </c>
      <c r="L232" s="19">
        <f t="shared" si="64"/>
        <v>460</v>
      </c>
      <c r="M232" s="253">
        <f t="shared" si="29"/>
        <v>460</v>
      </c>
      <c r="N232" s="114">
        <v>6</v>
      </c>
      <c r="O232" s="84">
        <v>460</v>
      </c>
      <c r="P232" s="191">
        <f t="shared" si="51"/>
        <v>2760</v>
      </c>
      <c r="Q232" s="195">
        <f t="shared" si="30"/>
        <v>-5</v>
      </c>
      <c r="R232" s="22">
        <f t="shared" si="31"/>
        <v>460</v>
      </c>
      <c r="S232" s="23">
        <f t="shared" si="53"/>
        <v>-2300</v>
      </c>
      <c r="T232" s="174"/>
    </row>
    <row r="233" spans="2:23" s="84" customFormat="1" ht="42">
      <c r="B233" s="84">
        <v>96</v>
      </c>
      <c r="C233" s="84" t="s">
        <v>24</v>
      </c>
      <c r="D233" s="92"/>
      <c r="E233" s="131" t="s">
        <v>329</v>
      </c>
      <c r="F233" s="84" t="s">
        <v>144</v>
      </c>
      <c r="H233" s="92"/>
      <c r="J233" s="172"/>
      <c r="K233" s="114">
        <v>6</v>
      </c>
      <c r="L233" s="19">
        <f t="shared" si="64"/>
        <v>460</v>
      </c>
      <c r="M233" s="253">
        <f t="shared" si="29"/>
        <v>2760</v>
      </c>
      <c r="N233" s="114">
        <v>2</v>
      </c>
      <c r="O233" s="84">
        <v>460</v>
      </c>
      <c r="P233" s="191">
        <f t="shared" si="51"/>
        <v>920</v>
      </c>
      <c r="Q233" s="195">
        <f t="shared" si="30"/>
        <v>4</v>
      </c>
      <c r="R233" s="22">
        <f t="shared" si="31"/>
        <v>460</v>
      </c>
      <c r="S233" s="23">
        <f t="shared" si="53"/>
        <v>1840</v>
      </c>
      <c r="T233" s="174"/>
    </row>
    <row r="234" spans="2:23" s="84" customFormat="1" ht="70">
      <c r="B234" s="84">
        <v>97</v>
      </c>
      <c r="C234" s="84" t="s">
        <v>24</v>
      </c>
      <c r="D234" s="92"/>
      <c r="E234" s="131" t="s">
        <v>331</v>
      </c>
      <c r="F234" s="84" t="s">
        <v>238</v>
      </c>
      <c r="H234" s="92"/>
      <c r="J234" s="171"/>
      <c r="K234" s="114">
        <v>52</v>
      </c>
      <c r="L234" s="19">
        <f t="shared" si="64"/>
        <v>445</v>
      </c>
      <c r="M234" s="253">
        <f t="shared" si="29"/>
        <v>23140</v>
      </c>
      <c r="N234" s="114">
        <v>300</v>
      </c>
      <c r="O234" s="84">
        <v>445</v>
      </c>
      <c r="P234" s="191">
        <f t="shared" si="51"/>
        <v>133500</v>
      </c>
      <c r="Q234" s="195">
        <f t="shared" si="30"/>
        <v>-248</v>
      </c>
      <c r="R234" s="22">
        <f t="shared" si="31"/>
        <v>445</v>
      </c>
      <c r="S234" s="23">
        <f t="shared" si="53"/>
        <v>-110360</v>
      </c>
      <c r="T234" s="174"/>
    </row>
    <row r="235" spans="2:23" s="84" customFormat="1" ht="70">
      <c r="B235" s="84">
        <v>98</v>
      </c>
      <c r="C235" s="84" t="s">
        <v>24</v>
      </c>
      <c r="D235" s="92"/>
      <c r="E235" s="131" t="s">
        <v>336</v>
      </c>
      <c r="F235" s="84" t="s">
        <v>238</v>
      </c>
      <c r="H235" s="92"/>
      <c r="J235" s="172"/>
      <c r="K235" s="114">
        <v>168</v>
      </c>
      <c r="L235" s="19">
        <f t="shared" si="64"/>
        <v>160</v>
      </c>
      <c r="M235" s="253">
        <f t="shared" si="29"/>
        <v>26880</v>
      </c>
      <c r="N235" s="114">
        <v>250</v>
      </c>
      <c r="O235" s="84">
        <v>160</v>
      </c>
      <c r="P235" s="191">
        <f t="shared" si="51"/>
        <v>40000</v>
      </c>
      <c r="Q235" s="195">
        <f t="shared" si="30"/>
        <v>-82</v>
      </c>
      <c r="R235" s="22">
        <f t="shared" si="31"/>
        <v>160</v>
      </c>
      <c r="S235" s="23">
        <f t="shared" si="53"/>
        <v>-13120</v>
      </c>
      <c r="T235" s="174"/>
    </row>
    <row r="236" spans="2:23" s="84" customFormat="1" ht="70">
      <c r="B236" s="84">
        <v>99</v>
      </c>
      <c r="C236" s="84" t="s">
        <v>24</v>
      </c>
      <c r="D236" s="92"/>
      <c r="E236" s="131" t="s">
        <v>339</v>
      </c>
      <c r="F236" s="84" t="s">
        <v>238</v>
      </c>
      <c r="H236" s="92"/>
      <c r="J236" s="171"/>
      <c r="K236" s="114">
        <v>52</v>
      </c>
      <c r="L236" s="19">
        <f t="shared" si="64"/>
        <v>190</v>
      </c>
      <c r="M236" s="253">
        <f t="shared" si="29"/>
        <v>9880</v>
      </c>
      <c r="N236" s="114">
        <v>60</v>
      </c>
      <c r="O236" s="84">
        <v>190</v>
      </c>
      <c r="P236" s="191">
        <f t="shared" si="51"/>
        <v>11400</v>
      </c>
      <c r="Q236" s="195">
        <f t="shared" si="30"/>
        <v>-8</v>
      </c>
      <c r="R236" s="22">
        <f t="shared" si="31"/>
        <v>190</v>
      </c>
      <c r="S236" s="23">
        <f t="shared" si="53"/>
        <v>-1520</v>
      </c>
      <c r="T236" s="174"/>
    </row>
    <row r="237" spans="2:23" s="84" customFormat="1" ht="14">
      <c r="B237" s="84">
        <v>100</v>
      </c>
      <c r="C237" s="84" t="s">
        <v>24</v>
      </c>
      <c r="D237" s="92"/>
      <c r="E237" s="131" t="s">
        <v>341</v>
      </c>
      <c r="F237" s="84" t="s">
        <v>24</v>
      </c>
      <c r="G237" s="84" t="s">
        <v>24</v>
      </c>
      <c r="J237" s="171"/>
      <c r="K237" s="114"/>
      <c r="M237" s="253">
        <f t="shared" si="29"/>
        <v>0</v>
      </c>
      <c r="N237" s="114" t="s">
        <v>24</v>
      </c>
      <c r="P237" s="191"/>
      <c r="Q237" s="195"/>
      <c r="R237" s="22">
        <f t="shared" si="31"/>
        <v>0</v>
      </c>
      <c r="S237" s="23">
        <f t="shared" si="53"/>
        <v>0</v>
      </c>
      <c r="T237" s="174"/>
    </row>
    <row r="238" spans="2:23" s="84" customFormat="1" ht="70">
      <c r="B238" s="84">
        <v>101</v>
      </c>
      <c r="C238" s="84" t="s">
        <v>24</v>
      </c>
      <c r="D238" s="92"/>
      <c r="E238" s="131" t="s">
        <v>342</v>
      </c>
      <c r="F238" s="84" t="s">
        <v>24</v>
      </c>
      <c r="G238" s="84" t="s">
        <v>24</v>
      </c>
      <c r="J238" s="171"/>
      <c r="K238" s="114"/>
      <c r="M238" s="253">
        <f t="shared" si="29"/>
        <v>0</v>
      </c>
      <c r="N238" s="114" t="s">
        <v>24</v>
      </c>
      <c r="P238" s="191"/>
      <c r="Q238" s="195"/>
      <c r="R238" s="22">
        <f t="shared" si="31"/>
        <v>0</v>
      </c>
      <c r="S238" s="23">
        <f t="shared" si="53"/>
        <v>0</v>
      </c>
      <c r="T238" s="174"/>
    </row>
    <row r="239" spans="2:23" s="84" customFormat="1" ht="14">
      <c r="B239" s="84">
        <v>102</v>
      </c>
      <c r="C239" s="84" t="s">
        <v>24</v>
      </c>
      <c r="D239" s="92"/>
      <c r="E239" s="131" t="s">
        <v>343</v>
      </c>
      <c r="F239" s="84" t="s">
        <v>144</v>
      </c>
      <c r="H239" s="92"/>
      <c r="J239" s="171"/>
      <c r="K239" s="114">
        <v>6</v>
      </c>
      <c r="L239" s="19">
        <f t="shared" ref="L239:L241" si="65">O239</f>
        <v>305</v>
      </c>
      <c r="M239" s="253">
        <f t="shared" si="29"/>
        <v>1830</v>
      </c>
      <c r="N239" s="114">
        <v>10</v>
      </c>
      <c r="O239" s="84">
        <v>305</v>
      </c>
      <c r="P239" s="191">
        <f t="shared" si="51"/>
        <v>3050</v>
      </c>
      <c r="Q239" s="195">
        <f t="shared" si="30"/>
        <v>-4</v>
      </c>
      <c r="R239" s="22">
        <f t="shared" si="31"/>
        <v>305</v>
      </c>
      <c r="S239" s="23">
        <f t="shared" si="53"/>
        <v>-1220</v>
      </c>
      <c r="T239" s="174"/>
    </row>
    <row r="240" spans="2:23" s="84" customFormat="1" ht="14">
      <c r="B240" s="84">
        <v>103</v>
      </c>
      <c r="C240" s="84" t="s">
        <v>24</v>
      </c>
      <c r="D240" s="92"/>
      <c r="E240" s="131" t="s">
        <v>347</v>
      </c>
      <c r="F240" s="84" t="s">
        <v>144</v>
      </c>
      <c r="H240" s="92"/>
      <c r="J240" s="172"/>
      <c r="K240" s="114">
        <v>6</v>
      </c>
      <c r="L240" s="19">
        <f t="shared" si="65"/>
        <v>660</v>
      </c>
      <c r="M240" s="253">
        <f t="shared" si="29"/>
        <v>3960</v>
      </c>
      <c r="N240" s="114">
        <v>6</v>
      </c>
      <c r="O240" s="84">
        <v>660</v>
      </c>
      <c r="P240" s="191">
        <f t="shared" si="51"/>
        <v>3960</v>
      </c>
      <c r="Q240" s="195">
        <f t="shared" si="30"/>
        <v>0</v>
      </c>
      <c r="R240" s="22">
        <f t="shared" si="31"/>
        <v>660</v>
      </c>
      <c r="S240" s="23">
        <f t="shared" si="53"/>
        <v>0</v>
      </c>
      <c r="T240" s="174"/>
    </row>
    <row r="241" spans="1:21" s="84" customFormat="1" ht="14">
      <c r="B241" s="84">
        <v>104</v>
      </c>
      <c r="C241" s="84" t="s">
        <v>24</v>
      </c>
      <c r="D241" s="92"/>
      <c r="E241" s="131" t="s">
        <v>349</v>
      </c>
      <c r="F241" s="84" t="s">
        <v>144</v>
      </c>
      <c r="H241" s="92"/>
      <c r="J241" s="171"/>
      <c r="K241" s="114">
        <v>18</v>
      </c>
      <c r="L241" s="19">
        <f t="shared" si="65"/>
        <v>890</v>
      </c>
      <c r="M241" s="253">
        <f t="shared" si="29"/>
        <v>16020</v>
      </c>
      <c r="N241" s="114">
        <v>20</v>
      </c>
      <c r="O241" s="84">
        <v>890</v>
      </c>
      <c r="P241" s="191">
        <f t="shared" si="51"/>
        <v>17800</v>
      </c>
      <c r="Q241" s="195">
        <f t="shared" si="30"/>
        <v>-2</v>
      </c>
      <c r="R241" s="22">
        <f t="shared" si="31"/>
        <v>890</v>
      </c>
      <c r="S241" s="23">
        <f t="shared" si="53"/>
        <v>-1780</v>
      </c>
      <c r="T241" s="174"/>
    </row>
    <row r="242" spans="1:21" s="84" customFormat="1" ht="14">
      <c r="B242" s="84">
        <v>105</v>
      </c>
      <c r="C242" s="84" t="s">
        <v>24</v>
      </c>
      <c r="D242" s="92"/>
      <c r="E242" s="131" t="s">
        <v>352</v>
      </c>
      <c r="F242" s="84" t="s">
        <v>24</v>
      </c>
      <c r="J242" s="171"/>
      <c r="K242" s="114"/>
      <c r="M242" s="253">
        <f t="shared" si="29"/>
        <v>0</v>
      </c>
      <c r="N242" s="114" t="s">
        <v>24</v>
      </c>
      <c r="P242" s="191"/>
      <c r="Q242" s="195"/>
      <c r="R242" s="22">
        <f t="shared" si="31"/>
        <v>0</v>
      </c>
      <c r="S242" s="23">
        <f t="shared" si="53"/>
        <v>0</v>
      </c>
      <c r="T242" s="174"/>
    </row>
    <row r="243" spans="1:21" s="84" customFormat="1" ht="56" hidden="1">
      <c r="B243" s="84">
        <v>106</v>
      </c>
      <c r="C243" s="84" t="s">
        <v>24</v>
      </c>
      <c r="D243" s="92"/>
      <c r="E243" s="131" t="s">
        <v>353</v>
      </c>
      <c r="F243" s="84" t="s">
        <v>238</v>
      </c>
      <c r="H243" s="92"/>
      <c r="J243" s="171"/>
      <c r="K243" s="114"/>
      <c r="L243" s="19">
        <f t="shared" ref="L243:L244" si="66">O243</f>
        <v>190</v>
      </c>
      <c r="M243" s="253">
        <f t="shared" si="29"/>
        <v>0</v>
      </c>
      <c r="N243" s="114">
        <v>100</v>
      </c>
      <c r="O243" s="84">
        <v>190</v>
      </c>
      <c r="P243" s="191">
        <f t="shared" si="51"/>
        <v>19000</v>
      </c>
      <c r="Q243" s="195">
        <f t="shared" si="30"/>
        <v>-100</v>
      </c>
      <c r="R243" s="22">
        <f t="shared" si="31"/>
        <v>190</v>
      </c>
      <c r="S243" s="23">
        <f t="shared" si="53"/>
        <v>-19000</v>
      </c>
      <c r="T243" s="174"/>
    </row>
    <row r="244" spans="1:21" s="84" customFormat="1" ht="14">
      <c r="B244" s="84">
        <v>107</v>
      </c>
      <c r="C244" s="84" t="s">
        <v>24</v>
      </c>
      <c r="D244" s="92"/>
      <c r="E244" s="131" t="s">
        <v>355</v>
      </c>
      <c r="F244" s="84" t="s">
        <v>238</v>
      </c>
      <c r="H244" s="92"/>
      <c r="J244" s="171"/>
      <c r="K244" s="114">
        <v>12</v>
      </c>
      <c r="L244" s="19">
        <f t="shared" si="66"/>
        <v>100</v>
      </c>
      <c r="M244" s="253">
        <f t="shared" si="29"/>
        <v>1200</v>
      </c>
      <c r="N244" s="114">
        <v>120</v>
      </c>
      <c r="O244" s="84">
        <v>100</v>
      </c>
      <c r="P244" s="191">
        <f t="shared" si="51"/>
        <v>12000</v>
      </c>
      <c r="Q244" s="195">
        <f t="shared" si="30"/>
        <v>-108</v>
      </c>
      <c r="R244" s="22">
        <f t="shared" si="31"/>
        <v>100</v>
      </c>
      <c r="S244" s="23">
        <f t="shared" si="53"/>
        <v>-10800</v>
      </c>
      <c r="T244" s="174"/>
    </row>
    <row r="245" spans="1:21" s="84" customFormat="1" ht="14">
      <c r="B245" s="84">
        <v>108</v>
      </c>
      <c r="C245" s="84" t="s">
        <v>24</v>
      </c>
      <c r="D245" s="92"/>
      <c r="E245" s="131" t="s">
        <v>358</v>
      </c>
      <c r="F245" s="84" t="s">
        <v>24</v>
      </c>
      <c r="J245" s="171"/>
      <c r="K245" s="114"/>
      <c r="M245" s="253">
        <f t="shared" si="29"/>
        <v>0</v>
      </c>
      <c r="N245" s="114" t="s">
        <v>24</v>
      </c>
      <c r="P245" s="191"/>
      <c r="Q245" s="195"/>
      <c r="R245" s="22">
        <f t="shared" si="31"/>
        <v>0</v>
      </c>
      <c r="S245" s="23">
        <f t="shared" si="53"/>
        <v>0</v>
      </c>
      <c r="T245" s="174"/>
    </row>
    <row r="246" spans="1:21" s="84" customFormat="1" ht="56">
      <c r="B246" s="84">
        <v>109</v>
      </c>
      <c r="C246" s="84" t="s">
        <v>24</v>
      </c>
      <c r="D246" s="92"/>
      <c r="E246" s="131" t="s">
        <v>359</v>
      </c>
      <c r="F246" s="84" t="s">
        <v>144</v>
      </c>
      <c r="H246" s="92"/>
      <c r="J246" s="171"/>
      <c r="K246" s="114">
        <v>10</v>
      </c>
      <c r="L246" s="19">
        <f t="shared" ref="L246" si="67">O246</f>
        <v>750</v>
      </c>
      <c r="M246" s="253">
        <f t="shared" si="29"/>
        <v>7500</v>
      </c>
      <c r="N246" s="114">
        <v>11</v>
      </c>
      <c r="O246" s="84">
        <v>750</v>
      </c>
      <c r="P246" s="191">
        <f t="shared" si="51"/>
        <v>8250</v>
      </c>
      <c r="Q246" s="195">
        <f t="shared" si="30"/>
        <v>-1</v>
      </c>
      <c r="R246" s="22">
        <f t="shared" si="31"/>
        <v>750</v>
      </c>
      <c r="S246" s="23">
        <f t="shared" si="53"/>
        <v>-750</v>
      </c>
      <c r="T246" s="174"/>
    </row>
    <row r="247" spans="1:21" s="84" customFormat="1" ht="14">
      <c r="B247" s="84">
        <v>110</v>
      </c>
      <c r="C247" s="84" t="s">
        <v>24</v>
      </c>
      <c r="D247" s="92"/>
      <c r="E247" s="131" t="s">
        <v>361</v>
      </c>
      <c r="F247" s="84" t="s">
        <v>24</v>
      </c>
      <c r="J247" s="171"/>
      <c r="K247" s="114"/>
      <c r="M247" s="253">
        <f t="shared" si="29"/>
        <v>0</v>
      </c>
      <c r="N247" s="114" t="s">
        <v>24</v>
      </c>
      <c r="P247" s="191"/>
      <c r="Q247" s="195"/>
      <c r="R247" s="22">
        <f t="shared" si="31"/>
        <v>0</v>
      </c>
      <c r="S247" s="23">
        <f t="shared" si="53"/>
        <v>0</v>
      </c>
      <c r="T247" s="174"/>
    </row>
    <row r="248" spans="1:21" s="84" customFormat="1" ht="42">
      <c r="B248" s="84">
        <v>111</v>
      </c>
      <c r="C248" s="84" t="s">
        <v>24</v>
      </c>
      <c r="D248" s="92"/>
      <c r="E248" s="131" t="s">
        <v>362</v>
      </c>
      <c r="F248" s="84" t="s">
        <v>144</v>
      </c>
      <c r="H248" s="92"/>
      <c r="J248" s="172"/>
      <c r="K248" s="114">
        <v>1</v>
      </c>
      <c r="L248" s="19">
        <f t="shared" ref="L248:L249" si="68">O248</f>
        <v>500</v>
      </c>
      <c r="M248" s="253">
        <f t="shared" si="29"/>
        <v>500</v>
      </c>
      <c r="N248" s="114">
        <v>1</v>
      </c>
      <c r="O248" s="84">
        <v>500</v>
      </c>
      <c r="P248" s="191">
        <f t="shared" ref="P248:P251" si="69">N248*O248</f>
        <v>500</v>
      </c>
      <c r="Q248" s="195">
        <f t="shared" si="30"/>
        <v>0</v>
      </c>
      <c r="R248" s="22">
        <f t="shared" si="31"/>
        <v>500</v>
      </c>
      <c r="S248" s="23">
        <f t="shared" si="53"/>
        <v>0</v>
      </c>
      <c r="T248" s="174"/>
    </row>
    <row r="249" spans="1:21" s="84" customFormat="1" ht="42">
      <c r="B249" s="84">
        <v>112</v>
      </c>
      <c r="C249" s="84" t="s">
        <v>24</v>
      </c>
      <c r="D249" s="92"/>
      <c r="E249" s="131" t="s">
        <v>363</v>
      </c>
      <c r="F249" s="84" t="s">
        <v>144</v>
      </c>
      <c r="H249" s="92"/>
      <c r="J249" s="172"/>
      <c r="K249" s="114">
        <v>1</v>
      </c>
      <c r="L249" s="19">
        <f t="shared" si="68"/>
        <v>500</v>
      </c>
      <c r="M249" s="253">
        <f t="shared" si="29"/>
        <v>500</v>
      </c>
      <c r="N249" s="114">
        <v>1</v>
      </c>
      <c r="O249" s="84">
        <v>500</v>
      </c>
      <c r="P249" s="191">
        <f t="shared" si="69"/>
        <v>500</v>
      </c>
      <c r="Q249" s="195">
        <f t="shared" si="30"/>
        <v>0</v>
      </c>
      <c r="R249" s="22">
        <f t="shared" si="31"/>
        <v>500</v>
      </c>
      <c r="S249" s="23">
        <f t="shared" si="53"/>
        <v>0</v>
      </c>
      <c r="T249" s="174"/>
    </row>
    <row r="250" spans="1:21" s="84" customFormat="1" ht="14">
      <c r="B250" s="84">
        <v>113</v>
      </c>
      <c r="C250" s="84" t="s">
        <v>24</v>
      </c>
      <c r="D250" s="92"/>
      <c r="E250" s="131" t="s">
        <v>364</v>
      </c>
      <c r="F250" s="84" t="s">
        <v>24</v>
      </c>
      <c r="J250" s="171"/>
      <c r="K250" s="114"/>
      <c r="M250" s="253">
        <f t="shared" si="29"/>
        <v>0</v>
      </c>
      <c r="N250" s="114" t="s">
        <v>24</v>
      </c>
      <c r="P250" s="191"/>
      <c r="Q250" s="195"/>
      <c r="R250" s="22">
        <f t="shared" si="31"/>
        <v>0</v>
      </c>
      <c r="S250" s="23">
        <f t="shared" ref="S250:S251" si="70">Q250*R250</f>
        <v>0</v>
      </c>
      <c r="T250" s="174"/>
    </row>
    <row r="251" spans="1:21" s="84" customFormat="1" ht="42">
      <c r="B251" s="84">
        <v>114</v>
      </c>
      <c r="C251" s="84" t="s">
        <v>24</v>
      </c>
      <c r="D251" s="92"/>
      <c r="E251" s="131" t="s">
        <v>365</v>
      </c>
      <c r="F251" s="84" t="s">
        <v>366</v>
      </c>
      <c r="H251" s="92"/>
      <c r="J251" s="172"/>
      <c r="K251" s="114">
        <v>1</v>
      </c>
      <c r="L251" s="19">
        <f t="shared" ref="L251" si="71">O251</f>
        <v>30895</v>
      </c>
      <c r="M251" s="253">
        <f t="shared" si="29"/>
        <v>30895</v>
      </c>
      <c r="N251" s="114">
        <v>1</v>
      </c>
      <c r="O251" s="84">
        <v>30895</v>
      </c>
      <c r="P251" s="191">
        <f t="shared" si="69"/>
        <v>30895</v>
      </c>
      <c r="Q251" s="195">
        <f t="shared" si="30"/>
        <v>0</v>
      </c>
      <c r="R251" s="22">
        <f t="shared" si="31"/>
        <v>30895</v>
      </c>
      <c r="S251" s="23">
        <f t="shared" si="70"/>
        <v>0</v>
      </c>
      <c r="T251" s="174"/>
    </row>
    <row r="252" spans="1:21" s="58" customFormat="1" thickBot="1">
      <c r="A252" s="155"/>
      <c r="B252" s="158"/>
      <c r="C252" s="155"/>
      <c r="D252" s="156"/>
      <c r="E252" s="157" t="s">
        <v>502</v>
      </c>
      <c r="F252" s="155"/>
      <c r="G252" s="158"/>
      <c r="H252" s="158"/>
      <c r="I252" s="158"/>
      <c r="J252" s="173"/>
      <c r="K252" s="320"/>
      <c r="L252" s="182"/>
      <c r="M252" s="370">
        <f>SUM(M183:M251)</f>
        <v>382225</v>
      </c>
      <c r="N252" s="304"/>
      <c r="O252" s="305"/>
      <c r="P252" s="306">
        <f>SUM(P183:P251)</f>
        <v>1113050</v>
      </c>
      <c r="Q252" s="301"/>
      <c r="R252" s="302"/>
      <c r="S252" s="303">
        <f>SUM(S183:S251)</f>
        <v>-730825</v>
      </c>
      <c r="T252" s="176"/>
      <c r="U252" s="137"/>
    </row>
    <row r="253" spans="1:21" s="58" customFormat="1" ht="14">
      <c r="B253" s="84"/>
      <c r="D253" s="56"/>
      <c r="E253" s="56"/>
      <c r="G253" s="154"/>
      <c r="H253" s="154"/>
      <c r="I253" s="154"/>
      <c r="J253" s="84"/>
      <c r="K253" s="177"/>
      <c r="L253" s="177"/>
      <c r="M253" s="258"/>
      <c r="N253" s="178"/>
      <c r="O253" s="178"/>
      <c r="P253" s="178"/>
      <c r="Q253" s="178"/>
      <c r="R253" s="178"/>
      <c r="S253" s="178"/>
      <c r="U253" s="137"/>
    </row>
    <row r="254" spans="1:21" s="58" customFormat="1" ht="14">
      <c r="B254" s="84"/>
      <c r="D254" s="56"/>
      <c r="E254" s="56"/>
      <c r="G254" s="154"/>
      <c r="H254" s="154"/>
      <c r="I254" s="154"/>
      <c r="J254" s="84"/>
      <c r="K254" s="154"/>
      <c r="L254" s="154"/>
      <c r="M254" s="259"/>
      <c r="P254" s="159"/>
      <c r="S254" s="159"/>
      <c r="U254" s="137"/>
    </row>
    <row r="255" spans="1:21" s="58" customFormat="1" ht="14">
      <c r="B255" s="84"/>
      <c r="D255" s="56"/>
      <c r="E255" s="56"/>
      <c r="G255" s="154"/>
      <c r="H255" s="154"/>
      <c r="I255" s="154"/>
      <c r="J255" s="160"/>
      <c r="K255" s="154"/>
      <c r="L255" s="154"/>
      <c r="M255" s="259"/>
      <c r="U255" s="137"/>
    </row>
    <row r="256" spans="1:21">
      <c r="A256" s="25"/>
      <c r="B256" s="16"/>
      <c r="C256" s="16"/>
      <c r="D256" s="16"/>
      <c r="E256" s="129"/>
      <c r="F256" s="17"/>
      <c r="G256" s="17"/>
      <c r="H256" s="18"/>
      <c r="I256" s="18"/>
      <c r="J256" s="18"/>
      <c r="K256" s="140"/>
      <c r="L256" s="19"/>
      <c r="M256" s="260"/>
      <c r="N256" s="17"/>
      <c r="O256" s="17"/>
      <c r="P256" s="20"/>
      <c r="Q256" s="57"/>
      <c r="R256" s="22"/>
      <c r="S256" s="22"/>
    </row>
    <row r="257" spans="1:19">
      <c r="A257" s="25"/>
      <c r="B257" s="16"/>
      <c r="C257" s="16"/>
      <c r="D257" s="16"/>
      <c r="E257" s="129"/>
      <c r="F257" s="17"/>
      <c r="G257" s="17"/>
      <c r="H257" s="18"/>
      <c r="I257" s="18"/>
      <c r="J257" s="18"/>
      <c r="K257" s="140"/>
      <c r="L257" s="19"/>
      <c r="M257" s="260"/>
      <c r="N257" s="17"/>
      <c r="O257" s="17"/>
      <c r="P257" s="20"/>
      <c r="Q257" s="57"/>
      <c r="R257" s="22"/>
      <c r="S257" s="22"/>
    </row>
    <row r="258" spans="1:19">
      <c r="A258" s="25"/>
      <c r="B258" s="16"/>
      <c r="C258" s="16"/>
      <c r="D258" s="16"/>
      <c r="E258" s="129"/>
      <c r="F258" s="17"/>
      <c r="G258" s="17"/>
      <c r="H258" s="18"/>
      <c r="I258" s="18"/>
      <c r="J258" s="18"/>
      <c r="K258" s="140"/>
      <c r="L258" s="19"/>
      <c r="M258" s="260"/>
      <c r="N258" s="17"/>
      <c r="O258" s="17"/>
      <c r="P258" s="20"/>
      <c r="Q258" s="57"/>
      <c r="R258" s="22"/>
      <c r="S258" s="22"/>
    </row>
    <row r="259" spans="1:19">
      <c r="A259" s="25"/>
      <c r="B259" s="16"/>
      <c r="C259" s="16"/>
      <c r="D259" s="16"/>
      <c r="E259" s="129"/>
      <c r="F259" s="17"/>
      <c r="G259" s="17"/>
      <c r="H259" s="18"/>
      <c r="I259" s="18"/>
      <c r="J259" s="18"/>
      <c r="K259" s="140"/>
      <c r="L259" s="19"/>
      <c r="M259" s="260"/>
      <c r="N259" s="17"/>
      <c r="O259" s="17"/>
      <c r="P259" s="20"/>
      <c r="Q259" s="57"/>
      <c r="R259" s="22"/>
      <c r="S259" s="22"/>
    </row>
    <row r="260" spans="1:19">
      <c r="A260" s="25"/>
      <c r="B260" s="16"/>
      <c r="C260" s="16"/>
      <c r="D260" s="16"/>
      <c r="E260" s="129"/>
      <c r="F260" s="17"/>
      <c r="G260" s="17"/>
      <c r="H260" s="18"/>
      <c r="I260" s="18"/>
      <c r="J260" s="18"/>
      <c r="K260" s="140"/>
      <c r="L260" s="19"/>
      <c r="M260" s="260"/>
      <c r="N260" s="17"/>
      <c r="O260" s="17"/>
      <c r="P260" s="20"/>
      <c r="Q260" s="57"/>
      <c r="R260" s="22"/>
      <c r="S260" s="22"/>
    </row>
    <row r="261" spans="1:19">
      <c r="A261" s="25"/>
      <c r="B261" s="16"/>
      <c r="C261" s="16"/>
      <c r="D261" s="16"/>
      <c r="E261" s="129"/>
      <c r="F261" s="17"/>
      <c r="G261" s="17"/>
      <c r="H261" s="18"/>
      <c r="I261" s="18"/>
      <c r="J261" s="18"/>
      <c r="K261" s="140"/>
      <c r="L261" s="19"/>
      <c r="M261" s="260"/>
      <c r="N261" s="17"/>
      <c r="O261" s="17"/>
      <c r="P261" s="20"/>
      <c r="Q261" s="57"/>
      <c r="R261" s="22"/>
      <c r="S261" s="22"/>
    </row>
    <row r="262" spans="1:19">
      <c r="A262" s="25"/>
      <c r="B262" s="16"/>
      <c r="C262" s="16"/>
      <c r="D262" s="16"/>
      <c r="E262" s="129"/>
      <c r="F262" s="17"/>
      <c r="G262" s="17"/>
      <c r="H262" s="18"/>
      <c r="I262" s="18"/>
      <c r="J262" s="18"/>
      <c r="K262" s="140"/>
      <c r="L262" s="19"/>
      <c r="M262" s="260"/>
      <c r="N262" s="17"/>
      <c r="O262" s="17"/>
      <c r="P262" s="20"/>
      <c r="Q262" s="57"/>
      <c r="R262" s="22"/>
      <c r="S262" s="22"/>
    </row>
    <row r="263" spans="1:19">
      <c r="A263" s="25"/>
      <c r="B263" s="16"/>
      <c r="C263" s="16"/>
      <c r="D263" s="16"/>
      <c r="E263" s="134"/>
      <c r="F263" s="17"/>
      <c r="G263" s="17"/>
      <c r="H263" s="18"/>
      <c r="I263" s="18"/>
      <c r="J263" s="18"/>
      <c r="K263" s="140"/>
      <c r="L263" s="19"/>
      <c r="M263" s="260"/>
      <c r="N263" s="17"/>
      <c r="O263" s="17"/>
      <c r="P263" s="20"/>
      <c r="Q263" s="57"/>
      <c r="R263" s="22"/>
      <c r="S263" s="22"/>
    </row>
    <row r="264" spans="1:19">
      <c r="A264" s="25"/>
      <c r="B264" s="16"/>
      <c r="C264" s="16"/>
      <c r="D264" s="16"/>
      <c r="E264" s="129"/>
      <c r="F264" s="17"/>
      <c r="G264" s="17"/>
      <c r="H264" s="18"/>
      <c r="I264" s="18"/>
      <c r="J264" s="18"/>
      <c r="K264" s="140"/>
      <c r="L264" s="19"/>
      <c r="M264" s="260"/>
      <c r="N264" s="17"/>
      <c r="O264" s="17"/>
      <c r="P264" s="20"/>
      <c r="Q264" s="57"/>
      <c r="R264" s="22"/>
      <c r="S264" s="22"/>
    </row>
    <row r="265" spans="1:19">
      <c r="A265" s="25"/>
      <c r="B265" s="16"/>
      <c r="C265" s="16"/>
      <c r="D265" s="16"/>
      <c r="E265" s="129"/>
      <c r="F265" s="17"/>
      <c r="G265" s="17"/>
      <c r="H265" s="18"/>
      <c r="I265" s="18"/>
      <c r="J265" s="18"/>
      <c r="K265" s="140"/>
      <c r="L265" s="19"/>
      <c r="M265" s="260"/>
      <c r="N265" s="17"/>
      <c r="O265" s="17"/>
      <c r="P265" s="20"/>
      <c r="Q265" s="57"/>
      <c r="R265" s="22"/>
      <c r="S265" s="22"/>
    </row>
    <row r="266" spans="1:19">
      <c r="A266" s="25"/>
      <c r="B266" s="16"/>
      <c r="C266" s="16"/>
      <c r="D266" s="16"/>
      <c r="E266" s="129"/>
      <c r="F266" s="17"/>
      <c r="G266" s="17"/>
      <c r="H266" s="18"/>
      <c r="I266" s="18"/>
      <c r="J266" s="18"/>
      <c r="K266" s="140"/>
      <c r="L266" s="19"/>
      <c r="M266" s="260"/>
      <c r="N266" s="17"/>
      <c r="O266" s="17"/>
      <c r="P266" s="20"/>
      <c r="Q266" s="57"/>
      <c r="R266" s="22"/>
      <c r="S266" s="22"/>
    </row>
    <row r="267" spans="1:19">
      <c r="A267" s="25"/>
      <c r="B267" s="16"/>
      <c r="C267" s="16"/>
      <c r="D267" s="16"/>
      <c r="E267" s="129"/>
      <c r="F267" s="17"/>
      <c r="G267" s="17"/>
      <c r="H267" s="18"/>
      <c r="I267" s="18"/>
      <c r="J267" s="18"/>
      <c r="K267" s="140"/>
      <c r="L267" s="19"/>
      <c r="M267" s="260"/>
      <c r="N267" s="17"/>
      <c r="O267" s="17"/>
      <c r="P267" s="20"/>
      <c r="Q267" s="57"/>
      <c r="R267" s="22"/>
      <c r="S267" s="22"/>
    </row>
    <row r="268" spans="1:19">
      <c r="A268" s="25"/>
      <c r="B268" s="16"/>
      <c r="C268" s="16"/>
      <c r="D268" s="16"/>
      <c r="E268" s="129"/>
      <c r="F268" s="17"/>
      <c r="G268" s="17"/>
      <c r="H268" s="18"/>
      <c r="I268" s="18"/>
      <c r="J268" s="18"/>
      <c r="K268" s="140"/>
      <c r="L268" s="19"/>
      <c r="M268" s="260"/>
      <c r="N268" s="17"/>
      <c r="O268" s="17"/>
      <c r="P268" s="20"/>
      <c r="Q268" s="57"/>
      <c r="R268" s="22"/>
      <c r="S268" s="22"/>
    </row>
    <row r="269" spans="1:19">
      <c r="A269" s="25"/>
      <c r="B269" s="16"/>
      <c r="C269" s="16"/>
      <c r="D269" s="16"/>
      <c r="E269" s="129"/>
      <c r="F269" s="17"/>
      <c r="G269" s="17"/>
      <c r="H269" s="18"/>
      <c r="I269" s="18"/>
      <c r="J269" s="18"/>
      <c r="K269" s="140"/>
      <c r="L269" s="19"/>
      <c r="M269" s="260"/>
      <c r="N269" s="17"/>
      <c r="O269" s="17"/>
      <c r="P269" s="20"/>
      <c r="Q269" s="57"/>
      <c r="R269" s="22"/>
      <c r="S269" s="22"/>
    </row>
    <row r="270" spans="1:19">
      <c r="A270" s="25"/>
      <c r="B270" s="16"/>
      <c r="C270" s="16"/>
      <c r="D270" s="16"/>
      <c r="E270" s="129"/>
      <c r="F270" s="17"/>
      <c r="G270" s="17"/>
      <c r="H270" s="18"/>
      <c r="I270" s="17"/>
      <c r="J270" s="17"/>
      <c r="K270" s="17"/>
      <c r="L270" s="19"/>
      <c r="M270" s="260"/>
      <c r="N270" s="17"/>
      <c r="O270" s="17"/>
      <c r="P270" s="20"/>
      <c r="Q270" s="57"/>
      <c r="R270" s="22"/>
      <c r="S270" s="22"/>
    </row>
    <row r="271" spans="1:19">
      <c r="A271" s="25"/>
      <c r="B271" s="16"/>
      <c r="C271" s="16"/>
      <c r="D271" s="16"/>
      <c r="E271" s="129"/>
      <c r="F271" s="17"/>
      <c r="G271" s="17"/>
      <c r="H271" s="17"/>
      <c r="I271" s="102"/>
      <c r="J271" s="17"/>
      <c r="K271" s="17"/>
      <c r="L271" s="19"/>
      <c r="M271" s="260"/>
      <c r="N271" s="17"/>
      <c r="O271" s="17"/>
      <c r="P271" s="20"/>
      <c r="Q271" s="57"/>
      <c r="R271" s="22"/>
      <c r="S271" s="22"/>
    </row>
    <row r="272" spans="1:19">
      <c r="A272" s="25"/>
      <c r="B272" s="16"/>
      <c r="C272" s="16"/>
      <c r="D272" s="16"/>
      <c r="E272" s="132"/>
      <c r="F272" s="26"/>
      <c r="G272" s="16"/>
      <c r="H272" s="138"/>
      <c r="I272" s="138"/>
      <c r="J272" s="138"/>
      <c r="K272" s="141"/>
      <c r="L272" s="35"/>
      <c r="M272" s="261"/>
      <c r="N272" s="17"/>
      <c r="O272" s="17"/>
      <c r="P272" s="20"/>
      <c r="Q272" s="62"/>
      <c r="R272" s="27"/>
      <c r="S272" s="27"/>
    </row>
    <row r="273" spans="1:19">
      <c r="A273" s="25"/>
      <c r="B273" s="16"/>
      <c r="C273" s="16"/>
      <c r="D273" s="16"/>
      <c r="E273" s="132"/>
      <c r="F273" s="26"/>
      <c r="G273" s="16"/>
      <c r="H273" s="138"/>
      <c r="I273" s="138"/>
      <c r="J273" s="138"/>
      <c r="K273" s="141"/>
      <c r="L273" s="35"/>
      <c r="M273" s="261"/>
      <c r="N273" s="17"/>
      <c r="O273" s="17"/>
      <c r="P273" s="61"/>
      <c r="Q273" s="57"/>
      <c r="R273" s="22"/>
      <c r="S273" s="22"/>
    </row>
    <row r="274" spans="1:19">
      <c r="A274" s="34"/>
      <c r="B274" s="16"/>
      <c r="C274" s="16"/>
      <c r="D274" s="16"/>
      <c r="E274" s="133"/>
      <c r="F274" s="41"/>
      <c r="G274" s="16"/>
      <c r="H274" s="138"/>
      <c r="I274" s="138"/>
      <c r="J274" s="138"/>
      <c r="K274" s="141"/>
      <c r="L274" s="35"/>
      <c r="M274" s="261"/>
      <c r="N274" s="17"/>
      <c r="O274" s="17"/>
      <c r="P274" s="20"/>
      <c r="Q274" s="57"/>
      <c r="R274" s="22"/>
      <c r="S274" s="22"/>
    </row>
    <row r="275" spans="1:19">
      <c r="A275" s="43"/>
      <c r="B275" s="17"/>
      <c r="C275" s="17"/>
      <c r="D275" s="17"/>
      <c r="E275" s="135"/>
      <c r="F275" s="37"/>
      <c r="G275" s="37"/>
      <c r="H275" s="38"/>
      <c r="I275" s="38"/>
      <c r="J275" s="38"/>
      <c r="K275" s="140"/>
      <c r="L275" s="19"/>
      <c r="M275" s="260"/>
      <c r="N275" s="17"/>
      <c r="O275" s="17"/>
      <c r="P275" s="20"/>
      <c r="Q275" s="57"/>
      <c r="R275" s="22"/>
      <c r="S275" s="22"/>
    </row>
    <row r="276" spans="1:19">
      <c r="A276" s="43"/>
      <c r="B276" s="17"/>
      <c r="C276" s="17"/>
      <c r="D276" s="17"/>
      <c r="E276" s="135"/>
      <c r="F276" s="37"/>
      <c r="G276" s="37"/>
      <c r="H276" s="38"/>
      <c r="I276" s="38"/>
      <c r="J276" s="38"/>
      <c r="K276" s="140"/>
      <c r="L276" s="19"/>
      <c r="M276" s="260"/>
      <c r="N276" s="17"/>
      <c r="O276" s="17"/>
      <c r="P276" s="20"/>
      <c r="Q276" s="57"/>
      <c r="R276" s="22"/>
      <c r="S276" s="22"/>
    </row>
    <row r="277" spans="1:19">
      <c r="A277" s="43"/>
      <c r="B277" s="17"/>
      <c r="C277" s="17"/>
      <c r="D277" s="17"/>
      <c r="E277" s="135"/>
      <c r="F277" s="37"/>
      <c r="G277" s="37"/>
      <c r="H277" s="38"/>
      <c r="I277" s="38"/>
      <c r="J277" s="38"/>
      <c r="K277" s="140"/>
      <c r="L277" s="19"/>
      <c r="M277" s="260"/>
      <c r="N277" s="17"/>
      <c r="O277" s="17"/>
      <c r="P277" s="20"/>
      <c r="Q277" s="57"/>
      <c r="R277" s="22"/>
      <c r="S277" s="22"/>
    </row>
    <row r="278" spans="1:19">
      <c r="A278" s="25"/>
      <c r="B278" s="16"/>
      <c r="C278" s="16"/>
      <c r="D278" s="16"/>
      <c r="E278" s="132"/>
      <c r="F278" s="26"/>
      <c r="G278" s="16"/>
      <c r="H278" s="138"/>
      <c r="I278" s="138"/>
      <c r="J278" s="138"/>
      <c r="K278" s="141"/>
      <c r="L278" s="54"/>
      <c r="M278" s="261"/>
      <c r="N278" s="17"/>
      <c r="O278" s="54"/>
      <c r="P278" s="61"/>
      <c r="Q278" s="57"/>
      <c r="R278" s="22"/>
      <c r="S278" s="22"/>
    </row>
    <row r="279" spans="1:19">
      <c r="A279" s="25"/>
      <c r="B279" s="16"/>
      <c r="C279" s="16"/>
      <c r="D279" s="16"/>
      <c r="E279" s="132"/>
      <c r="F279" s="26"/>
      <c r="G279" s="16"/>
      <c r="H279" s="138"/>
      <c r="I279" s="340"/>
      <c r="J279" s="340"/>
      <c r="K279" s="141"/>
      <c r="L279" s="111"/>
      <c r="M279" s="262"/>
      <c r="N279" s="101"/>
      <c r="O279" s="103"/>
      <c r="P279" s="65"/>
      <c r="Q279" s="66"/>
      <c r="R279" s="67"/>
      <c r="S279" s="68"/>
    </row>
    <row r="280" spans="1:19">
      <c r="A280" s="25"/>
      <c r="B280" s="16"/>
      <c r="C280" s="16"/>
      <c r="D280" s="16"/>
      <c r="E280" s="132"/>
      <c r="F280" s="26"/>
      <c r="G280" s="16"/>
      <c r="H280" s="138"/>
      <c r="I280" s="138"/>
      <c r="J280" s="138"/>
      <c r="K280" s="141"/>
      <c r="L280" s="54"/>
      <c r="M280" s="263"/>
      <c r="N280" s="17"/>
      <c r="O280" s="17"/>
      <c r="P280" s="44"/>
      <c r="Q280" s="20"/>
      <c r="R280" s="20"/>
      <c r="S280" s="20"/>
    </row>
    <row r="281" spans="1:19">
      <c r="A281" s="15"/>
      <c r="B281" s="17"/>
      <c r="C281" s="17"/>
      <c r="D281" s="17"/>
      <c r="E281" s="136"/>
      <c r="F281" s="20"/>
      <c r="G281" s="17"/>
      <c r="H281" s="18"/>
      <c r="I281" s="18"/>
      <c r="J281" s="18"/>
      <c r="K281" s="140"/>
      <c r="L281" s="112"/>
      <c r="M281" s="264"/>
      <c r="N281" s="17"/>
      <c r="O281" s="17"/>
      <c r="P281" s="20"/>
      <c r="Q281" s="20"/>
      <c r="R281" s="20"/>
      <c r="S281" s="20"/>
    </row>
  </sheetData>
  <mergeCells count="4">
    <mergeCell ref="A1:E1"/>
    <mergeCell ref="N3:P3"/>
    <mergeCell ref="Q3:S3"/>
    <mergeCell ref="I279:J279"/>
  </mergeCells>
  <phoneticPr fontId="30" type="noConversion"/>
  <printOptions horizontalCentered="1"/>
  <pageMargins left="0.23622047244094491" right="0.23622047244094491" top="0.74803149606299213" bottom="0.74803149606299213" header="0.31496062992125984" footer="0.31496062992125984"/>
  <pageSetup paperSize="9" scale="70" orientation="landscape" r:id="rId1"/>
  <rowBreaks count="5" manualBreakCount="5">
    <brk id="29" max="16383" man="1"/>
    <brk id="54" max="16383" man="1"/>
    <brk id="79" max="16383" man="1"/>
    <brk id="179" max="16383" man="1"/>
    <brk id="252" max="16383" man="1"/>
  </rowBreaks>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29"/>
  <sheetViews>
    <sheetView topLeftCell="A23" zoomScale="65" workbookViewId="0">
      <selection activeCell="D31" sqref="D31"/>
    </sheetView>
  </sheetViews>
  <sheetFormatPr defaultColWidth="9.08984375" defaultRowHeight="14"/>
  <cols>
    <col min="1" max="2" width="9.08984375" style="1" customWidth="1"/>
    <col min="3" max="3" width="13.453125" style="1" customWidth="1"/>
    <col min="4" max="4" width="79.453125" style="11" customWidth="1"/>
    <col min="5" max="5" width="82.36328125" style="11" customWidth="1"/>
    <col min="6" max="6" width="8" style="1" bestFit="1" customWidth="1"/>
    <col min="7" max="7" width="10" style="1" bestFit="1" customWidth="1"/>
    <col min="8" max="8" width="22.36328125" style="1" bestFit="1" customWidth="1"/>
    <col min="9" max="9" width="25.54296875" style="1" customWidth="1"/>
    <col min="10" max="10" width="33.6328125" style="100" customWidth="1"/>
    <col min="11" max="16384" width="9.08984375" style="1"/>
  </cols>
  <sheetData>
    <row r="1" spans="2:10" ht="14.5" thickBot="1">
      <c r="B1" s="346"/>
      <c r="C1" s="346"/>
      <c r="D1" s="347" t="s">
        <v>0</v>
      </c>
      <c r="E1" s="347" t="s">
        <v>0</v>
      </c>
      <c r="F1" s="348" t="s">
        <v>1</v>
      </c>
      <c r="G1" s="348" t="s">
        <v>1</v>
      </c>
      <c r="H1" s="348" t="s">
        <v>1</v>
      </c>
      <c r="I1" s="342" t="s">
        <v>34</v>
      </c>
      <c r="J1" s="342" t="s">
        <v>34</v>
      </c>
    </row>
    <row r="2" spans="2:10">
      <c r="B2" s="346"/>
      <c r="C2" s="346"/>
      <c r="D2" s="347" t="s">
        <v>0</v>
      </c>
      <c r="E2" s="347" t="s">
        <v>0</v>
      </c>
      <c r="F2" s="348" t="s">
        <v>2</v>
      </c>
      <c r="G2" s="348" t="s">
        <v>2</v>
      </c>
      <c r="H2" s="348" t="s">
        <v>2</v>
      </c>
      <c r="I2" s="343" t="s">
        <v>3</v>
      </c>
      <c r="J2" s="343" t="s">
        <v>3</v>
      </c>
    </row>
    <row r="3" spans="2:10">
      <c r="B3" s="346"/>
      <c r="C3" s="346"/>
      <c r="D3" s="347" t="s">
        <v>0</v>
      </c>
      <c r="E3" s="347" t="s">
        <v>0</v>
      </c>
      <c r="F3" s="348" t="s">
        <v>4</v>
      </c>
      <c r="G3" s="348" t="s">
        <v>4</v>
      </c>
      <c r="H3" s="348" t="s">
        <v>4</v>
      </c>
      <c r="I3" s="343" t="s">
        <v>5</v>
      </c>
      <c r="J3" s="343" t="s">
        <v>5</v>
      </c>
    </row>
    <row r="4" spans="2:10">
      <c r="B4" s="346"/>
      <c r="C4" s="346"/>
      <c r="D4" s="347" t="s">
        <v>0</v>
      </c>
      <c r="E4" s="347" t="s">
        <v>0</v>
      </c>
      <c r="F4" s="348" t="s">
        <v>6</v>
      </c>
      <c r="G4" s="348" t="s">
        <v>6</v>
      </c>
      <c r="H4" s="348" t="s">
        <v>6</v>
      </c>
      <c r="I4" s="343" t="s">
        <v>7</v>
      </c>
      <c r="J4" s="343" t="s">
        <v>7</v>
      </c>
    </row>
    <row r="5" spans="2:10" ht="14.5" thickBot="1">
      <c r="B5" s="346"/>
      <c r="C5" s="346"/>
      <c r="D5" s="347" t="s">
        <v>0</v>
      </c>
      <c r="E5" s="347" t="s">
        <v>0</v>
      </c>
      <c r="F5" s="346"/>
      <c r="G5" s="346"/>
      <c r="H5" s="346"/>
      <c r="I5" s="343" t="s">
        <v>8</v>
      </c>
      <c r="J5" s="343" t="s">
        <v>8</v>
      </c>
    </row>
    <row r="6" spans="2:10" ht="14.5" thickBot="1">
      <c r="B6" s="344" t="s">
        <v>9</v>
      </c>
      <c r="C6" s="344" t="s">
        <v>9</v>
      </c>
      <c r="D6" s="344" t="s">
        <v>9</v>
      </c>
      <c r="E6" s="344" t="s">
        <v>9</v>
      </c>
      <c r="F6" s="344" t="s">
        <v>9</v>
      </c>
      <c r="G6" s="344" t="s">
        <v>9</v>
      </c>
      <c r="H6" s="344" t="s">
        <v>9</v>
      </c>
      <c r="I6" s="341" t="s">
        <v>10</v>
      </c>
      <c r="J6" s="341" t="s">
        <v>10</v>
      </c>
    </row>
    <row r="7" spans="2:10" ht="14.5" thickBot="1">
      <c r="B7" s="341" t="s">
        <v>11</v>
      </c>
      <c r="C7" s="341" t="s">
        <v>11</v>
      </c>
      <c r="D7" s="341" t="s">
        <v>11</v>
      </c>
      <c r="E7" s="341" t="s">
        <v>11</v>
      </c>
      <c r="F7" s="341" t="s">
        <v>11</v>
      </c>
      <c r="G7" s="341" t="s">
        <v>11</v>
      </c>
      <c r="H7" s="341" t="s">
        <v>11</v>
      </c>
      <c r="I7" s="341" t="s">
        <v>12</v>
      </c>
      <c r="J7" s="341" t="s">
        <v>12</v>
      </c>
    </row>
    <row r="8" spans="2:10" ht="14.5" thickBot="1">
      <c r="B8" s="341" t="s">
        <v>35</v>
      </c>
      <c r="C8" s="341" t="s">
        <v>35</v>
      </c>
      <c r="D8" s="341" t="s">
        <v>35</v>
      </c>
      <c r="E8" s="341" t="s">
        <v>35</v>
      </c>
      <c r="F8" s="341" t="s">
        <v>35</v>
      </c>
      <c r="G8" s="341" t="s">
        <v>35</v>
      </c>
      <c r="H8" s="341" t="s">
        <v>35</v>
      </c>
      <c r="I8" s="341" t="s">
        <v>36</v>
      </c>
      <c r="J8" s="341" t="s">
        <v>36</v>
      </c>
    </row>
    <row r="9" spans="2:10" ht="14.5" thickBot="1">
      <c r="B9" s="345" t="s">
        <v>15</v>
      </c>
      <c r="C9" s="345" t="s">
        <v>15</v>
      </c>
      <c r="D9" s="345" t="s">
        <v>15</v>
      </c>
      <c r="E9" s="345" t="s">
        <v>15</v>
      </c>
      <c r="F9" s="341" t="s">
        <v>16</v>
      </c>
      <c r="G9" s="341" t="s">
        <v>16</v>
      </c>
      <c r="H9" s="341" t="s">
        <v>16</v>
      </c>
      <c r="I9" s="341" t="s">
        <v>13</v>
      </c>
      <c r="J9" s="341" t="s">
        <v>13</v>
      </c>
    </row>
    <row r="10" spans="2:10" ht="14.5" thickBot="1">
      <c r="B10" s="345" t="s">
        <v>15</v>
      </c>
      <c r="C10" s="345" t="s">
        <v>15</v>
      </c>
      <c r="D10" s="345" t="s">
        <v>15</v>
      </c>
      <c r="E10" s="345" t="s">
        <v>15</v>
      </c>
      <c r="F10" s="341" t="s">
        <v>37</v>
      </c>
      <c r="G10" s="341" t="s">
        <v>37</v>
      </c>
      <c r="H10" s="341" t="s">
        <v>37</v>
      </c>
      <c r="I10" s="341" t="s">
        <v>14</v>
      </c>
      <c r="J10" s="341" t="s">
        <v>14</v>
      </c>
    </row>
    <row r="11" spans="2:10" ht="14.5" thickBot="1">
      <c r="B11" s="6" t="s">
        <v>33</v>
      </c>
      <c r="C11" s="6" t="s">
        <v>18</v>
      </c>
      <c r="D11" s="9" t="s">
        <v>38</v>
      </c>
      <c r="E11" s="9" t="s">
        <v>19</v>
      </c>
      <c r="F11" s="6" t="s">
        <v>39</v>
      </c>
      <c r="G11" s="6" t="s">
        <v>21</v>
      </c>
      <c r="H11" s="6" t="s">
        <v>40</v>
      </c>
      <c r="I11" s="6" t="s">
        <v>22</v>
      </c>
      <c r="J11" s="95" t="s">
        <v>41</v>
      </c>
    </row>
    <row r="12" spans="2:10" ht="14.5" thickBot="1">
      <c r="B12" s="7">
        <v>1</v>
      </c>
      <c r="C12" s="7" t="s">
        <v>24</v>
      </c>
      <c r="D12" s="10" t="s">
        <v>25</v>
      </c>
      <c r="E12" s="10" t="s">
        <v>42</v>
      </c>
      <c r="F12" s="7" t="s">
        <v>26</v>
      </c>
      <c r="G12" s="7" t="s">
        <v>43</v>
      </c>
      <c r="H12" s="7"/>
      <c r="I12" s="8"/>
      <c r="J12" s="96" t="s">
        <v>28</v>
      </c>
    </row>
    <row r="13" spans="2:10" ht="64.5" customHeight="1" thickBot="1">
      <c r="B13" s="2">
        <v>1</v>
      </c>
      <c r="C13" s="2" t="s">
        <v>24</v>
      </c>
      <c r="D13" s="4" t="s">
        <v>44</v>
      </c>
      <c r="E13" s="4" t="s">
        <v>44</v>
      </c>
      <c r="F13" s="2" t="s">
        <v>45</v>
      </c>
      <c r="G13" s="2" t="s">
        <v>46</v>
      </c>
      <c r="H13" s="5" t="s">
        <v>47</v>
      </c>
      <c r="I13" s="3" t="s">
        <v>48</v>
      </c>
      <c r="J13" s="97" t="s">
        <v>49</v>
      </c>
    </row>
    <row r="14" spans="2:10" ht="42.5" thickBot="1">
      <c r="B14" s="2">
        <v>2</v>
      </c>
      <c r="C14" s="2" t="s">
        <v>24</v>
      </c>
      <c r="D14" s="4" t="s">
        <v>50</v>
      </c>
      <c r="E14" s="4" t="s">
        <v>50</v>
      </c>
      <c r="F14" s="2" t="s">
        <v>45</v>
      </c>
      <c r="G14" s="2" t="s">
        <v>51</v>
      </c>
      <c r="H14" s="5" t="s">
        <v>52</v>
      </c>
      <c r="I14" s="3" t="s">
        <v>48</v>
      </c>
      <c r="J14" s="97" t="s">
        <v>53</v>
      </c>
    </row>
    <row r="15" spans="2:10" ht="14.5" thickBot="1">
      <c r="B15" s="2">
        <v>3</v>
      </c>
      <c r="C15" s="2" t="s">
        <v>24</v>
      </c>
      <c r="D15" s="4" t="s">
        <v>54</v>
      </c>
      <c r="E15" s="4" t="s">
        <v>54</v>
      </c>
      <c r="F15" s="2" t="s">
        <v>55</v>
      </c>
      <c r="G15" s="2" t="s">
        <v>43</v>
      </c>
      <c r="H15" s="5" t="s">
        <v>56</v>
      </c>
      <c r="I15" s="3" t="s">
        <v>58</v>
      </c>
      <c r="J15" s="97" t="s">
        <v>59</v>
      </c>
    </row>
    <row r="16" spans="2:10" ht="14.5" thickBot="1">
      <c r="B16" s="2">
        <v>4</v>
      </c>
      <c r="C16" s="2" t="s">
        <v>24</v>
      </c>
      <c r="D16" s="4" t="s">
        <v>60</v>
      </c>
      <c r="E16" s="4" t="s">
        <v>60</v>
      </c>
      <c r="F16" s="2" t="s">
        <v>55</v>
      </c>
      <c r="G16" s="2" t="s">
        <v>43</v>
      </c>
      <c r="H16" s="5" t="s">
        <v>61</v>
      </c>
      <c r="I16" s="3" t="s">
        <v>62</v>
      </c>
      <c r="J16" s="97" t="s">
        <v>63</v>
      </c>
    </row>
    <row r="17" spans="2:10" ht="224.5" thickBot="1">
      <c r="B17" s="2">
        <v>5</v>
      </c>
      <c r="C17" s="2" t="s">
        <v>24</v>
      </c>
      <c r="D17" s="4" t="s">
        <v>64</v>
      </c>
      <c r="E17" s="4" t="s">
        <v>64</v>
      </c>
      <c r="F17" s="2" t="s">
        <v>24</v>
      </c>
      <c r="G17" s="2" t="s">
        <v>24</v>
      </c>
      <c r="H17" s="2"/>
      <c r="I17" s="2"/>
      <c r="J17" s="98"/>
    </row>
    <row r="18" spans="2:10" ht="14.5" thickBot="1">
      <c r="B18" s="2">
        <v>6</v>
      </c>
      <c r="C18" s="2" t="s">
        <v>24</v>
      </c>
      <c r="D18" s="4" t="s">
        <v>65</v>
      </c>
      <c r="E18" s="4" t="s">
        <v>65</v>
      </c>
      <c r="F18" s="2" t="s">
        <v>66</v>
      </c>
      <c r="G18" s="2" t="s">
        <v>67</v>
      </c>
      <c r="H18" s="5" t="s">
        <v>68</v>
      </c>
      <c r="I18" s="3" t="s">
        <v>69</v>
      </c>
      <c r="J18" s="97" t="s">
        <v>70</v>
      </c>
    </row>
    <row r="19" spans="2:10" ht="14.5" thickBot="1">
      <c r="B19" s="2">
        <v>7</v>
      </c>
      <c r="C19" s="2" t="s">
        <v>24</v>
      </c>
      <c r="D19" s="4" t="s">
        <v>71</v>
      </c>
      <c r="E19" s="4" t="s">
        <v>71</v>
      </c>
      <c r="F19" s="2" t="s">
        <v>66</v>
      </c>
      <c r="G19" s="2" t="s">
        <v>72</v>
      </c>
      <c r="H19" s="5" t="s">
        <v>73</v>
      </c>
      <c r="I19" s="3" t="s">
        <v>69</v>
      </c>
      <c r="J19" s="97" t="s">
        <v>74</v>
      </c>
    </row>
    <row r="20" spans="2:10" ht="203.25" customHeight="1" thickBot="1">
      <c r="B20" s="2">
        <v>8</v>
      </c>
      <c r="C20" s="2" t="s">
        <v>24</v>
      </c>
      <c r="D20" s="4" t="s">
        <v>75</v>
      </c>
      <c r="E20" s="4" t="s">
        <v>75</v>
      </c>
      <c r="F20" s="2" t="s">
        <v>76</v>
      </c>
      <c r="G20" s="2" t="s">
        <v>77</v>
      </c>
      <c r="H20" s="5" t="s">
        <v>78</v>
      </c>
      <c r="I20" s="3" t="s">
        <v>79</v>
      </c>
      <c r="J20" s="97" t="s">
        <v>80</v>
      </c>
    </row>
    <row r="21" spans="2:10" ht="126.5" thickBot="1">
      <c r="B21" s="2">
        <v>9</v>
      </c>
      <c r="C21" s="2" t="s">
        <v>24</v>
      </c>
      <c r="D21" s="4" t="s">
        <v>81</v>
      </c>
      <c r="E21" s="4" t="s">
        <v>81</v>
      </c>
      <c r="F21" s="2" t="s">
        <v>82</v>
      </c>
      <c r="G21" s="2" t="s">
        <v>83</v>
      </c>
      <c r="H21" s="5" t="s">
        <v>84</v>
      </c>
      <c r="I21" s="3" t="s">
        <v>86</v>
      </c>
      <c r="J21" s="97" t="s">
        <v>87</v>
      </c>
    </row>
    <row r="22" spans="2:10" ht="42.5" thickBot="1">
      <c r="B22" s="2">
        <v>10</v>
      </c>
      <c r="C22" s="2" t="s">
        <v>24</v>
      </c>
      <c r="D22" s="4" t="s">
        <v>88</v>
      </c>
      <c r="E22" s="4" t="s">
        <v>88</v>
      </c>
      <c r="F22" s="2" t="s">
        <v>76</v>
      </c>
      <c r="G22" s="2" t="s">
        <v>89</v>
      </c>
      <c r="H22" s="5" t="s">
        <v>90</v>
      </c>
      <c r="I22" s="3" t="s">
        <v>91</v>
      </c>
      <c r="J22" s="97" t="s">
        <v>92</v>
      </c>
    </row>
    <row r="23" spans="2:10" ht="210.5" thickBot="1">
      <c r="B23" s="2">
        <v>11</v>
      </c>
      <c r="C23" s="2" t="s">
        <v>24</v>
      </c>
      <c r="D23" s="4" t="s">
        <v>93</v>
      </c>
      <c r="E23" s="4" t="s">
        <v>93</v>
      </c>
      <c r="F23" s="2" t="s">
        <v>76</v>
      </c>
      <c r="G23" s="2" t="s">
        <v>94</v>
      </c>
      <c r="H23" s="5" t="s">
        <v>95</v>
      </c>
      <c r="I23" s="3" t="s">
        <v>96</v>
      </c>
      <c r="J23" s="99" t="s">
        <v>95</v>
      </c>
    </row>
    <row r="24" spans="2:10" ht="14.5" thickBot="1">
      <c r="B24" s="2">
        <v>12</v>
      </c>
      <c r="C24" s="2" t="s">
        <v>24</v>
      </c>
      <c r="D24" s="4" t="s">
        <v>97</v>
      </c>
      <c r="E24" s="4" t="s">
        <v>97</v>
      </c>
      <c r="F24" s="2" t="s">
        <v>24</v>
      </c>
      <c r="G24" s="2" t="s">
        <v>24</v>
      </c>
      <c r="H24" s="2"/>
      <c r="I24" s="2"/>
      <c r="J24" s="98"/>
    </row>
    <row r="25" spans="2:10" ht="182.5" thickBot="1">
      <c r="B25" s="2">
        <v>13</v>
      </c>
      <c r="C25" s="2" t="s">
        <v>24</v>
      </c>
      <c r="D25" s="4" t="s">
        <v>98</v>
      </c>
      <c r="E25" s="4" t="s">
        <v>98</v>
      </c>
      <c r="F25" s="2" t="s">
        <v>76</v>
      </c>
      <c r="G25" s="2" t="s">
        <v>89</v>
      </c>
      <c r="H25" s="5" t="s">
        <v>99</v>
      </c>
      <c r="I25" s="3" t="s">
        <v>100</v>
      </c>
      <c r="J25" s="99" t="s">
        <v>99</v>
      </c>
    </row>
    <row r="26" spans="2:10" ht="154.5" thickBot="1">
      <c r="B26" s="2">
        <v>14</v>
      </c>
      <c r="C26" s="2" t="s">
        <v>24</v>
      </c>
      <c r="D26" s="4" t="s">
        <v>101</v>
      </c>
      <c r="E26" s="4" t="s">
        <v>101</v>
      </c>
      <c r="F26" s="2" t="s">
        <v>102</v>
      </c>
      <c r="G26" s="2" t="s">
        <v>103</v>
      </c>
      <c r="H26" s="5" t="s">
        <v>104</v>
      </c>
      <c r="I26" s="3" t="s">
        <v>106</v>
      </c>
      <c r="J26" s="99" t="s">
        <v>104</v>
      </c>
    </row>
    <row r="27" spans="2:10" ht="42.5" thickBot="1">
      <c r="B27" s="2">
        <v>15</v>
      </c>
      <c r="C27" s="2" t="s">
        <v>24</v>
      </c>
      <c r="D27" s="4" t="s">
        <v>107</v>
      </c>
      <c r="E27" s="4" t="s">
        <v>107</v>
      </c>
      <c r="F27" s="2" t="s">
        <v>76</v>
      </c>
      <c r="G27" s="2" t="s">
        <v>94</v>
      </c>
      <c r="H27" s="5" t="s">
        <v>108</v>
      </c>
      <c r="I27" s="3" t="s">
        <v>109</v>
      </c>
      <c r="J27" s="99" t="s">
        <v>108</v>
      </c>
    </row>
    <row r="28" spans="2:10" ht="84.5" thickBot="1">
      <c r="B28" s="2">
        <v>16</v>
      </c>
      <c r="C28" s="2" t="s">
        <v>24</v>
      </c>
      <c r="D28" s="4" t="s">
        <v>110</v>
      </c>
      <c r="E28" s="4" t="s">
        <v>110</v>
      </c>
      <c r="F28" s="2" t="s">
        <v>76</v>
      </c>
      <c r="G28" s="2" t="s">
        <v>111</v>
      </c>
      <c r="H28" s="5" t="s">
        <v>112</v>
      </c>
      <c r="I28" s="3" t="s">
        <v>113</v>
      </c>
      <c r="J28" s="99" t="s">
        <v>112</v>
      </c>
    </row>
    <row r="29" spans="2:10" ht="84.5" thickBot="1">
      <c r="B29" s="2">
        <v>17</v>
      </c>
      <c r="C29" s="2" t="s">
        <v>24</v>
      </c>
      <c r="D29" s="4" t="s">
        <v>114</v>
      </c>
      <c r="E29" s="4" t="s">
        <v>114</v>
      </c>
      <c r="F29" s="2" t="s">
        <v>76</v>
      </c>
      <c r="G29" s="2" t="s">
        <v>72</v>
      </c>
      <c r="H29" s="5" t="s">
        <v>115</v>
      </c>
      <c r="I29" s="3" t="s">
        <v>116</v>
      </c>
      <c r="J29" s="97" t="s">
        <v>117</v>
      </c>
    </row>
    <row r="30" spans="2:10" ht="14.5" thickBot="1">
      <c r="B30" s="2">
        <v>18</v>
      </c>
      <c r="C30" s="2" t="s">
        <v>24</v>
      </c>
      <c r="D30" s="4" t="s">
        <v>118</v>
      </c>
      <c r="E30" s="4" t="s">
        <v>118</v>
      </c>
      <c r="F30" s="2" t="s">
        <v>24</v>
      </c>
      <c r="G30" s="2" t="s">
        <v>24</v>
      </c>
      <c r="H30" s="2"/>
      <c r="I30" s="2"/>
      <c r="J30" s="98"/>
    </row>
    <row r="31" spans="2:10" ht="182.5" thickBot="1">
      <c r="B31" s="2">
        <v>19</v>
      </c>
      <c r="C31" s="2" t="s">
        <v>24</v>
      </c>
      <c r="D31" s="4" t="s">
        <v>119</v>
      </c>
      <c r="E31" s="4" t="s">
        <v>119</v>
      </c>
      <c r="F31" s="2" t="s">
        <v>120</v>
      </c>
      <c r="G31" s="2" t="s">
        <v>43</v>
      </c>
      <c r="H31" s="5" t="s">
        <v>121</v>
      </c>
      <c r="I31" s="3" t="s">
        <v>122</v>
      </c>
      <c r="J31" s="97" t="s">
        <v>123</v>
      </c>
    </row>
    <row r="32" spans="2:10" ht="21.75" customHeight="1" thickBot="1">
      <c r="B32" s="7">
        <v>2</v>
      </c>
      <c r="C32" s="7" t="s">
        <v>24</v>
      </c>
      <c r="D32" s="10" t="s">
        <v>29</v>
      </c>
      <c r="E32" s="10" t="s">
        <v>124</v>
      </c>
      <c r="F32" s="7" t="s">
        <v>26</v>
      </c>
      <c r="G32" s="7" t="s">
        <v>43</v>
      </c>
      <c r="H32" s="7"/>
      <c r="I32" s="8"/>
      <c r="J32" s="96" t="s">
        <v>30</v>
      </c>
    </row>
    <row r="33" spans="2:10" ht="23.25" customHeight="1" thickBot="1">
      <c r="B33" s="2">
        <v>20</v>
      </c>
      <c r="C33" s="2" t="s">
        <v>24</v>
      </c>
      <c r="D33" s="4" t="s">
        <v>125</v>
      </c>
      <c r="E33" s="4" t="s">
        <v>125</v>
      </c>
      <c r="F33" s="2" t="s">
        <v>24</v>
      </c>
      <c r="G33" s="2" t="s">
        <v>24</v>
      </c>
      <c r="H33" s="2"/>
      <c r="I33" s="2"/>
      <c r="J33" s="98"/>
    </row>
    <row r="34" spans="2:10" ht="168.5" thickBot="1">
      <c r="B34" s="2">
        <v>21</v>
      </c>
      <c r="C34" s="2" t="s">
        <v>24</v>
      </c>
      <c r="D34" s="4" t="s">
        <v>126</v>
      </c>
      <c r="E34" s="4" t="s">
        <v>126</v>
      </c>
      <c r="F34" s="2" t="s">
        <v>24</v>
      </c>
      <c r="G34" s="2" t="s">
        <v>24</v>
      </c>
      <c r="H34" s="2"/>
      <c r="I34" s="2"/>
      <c r="J34" s="98"/>
    </row>
    <row r="35" spans="2:10" ht="14.5" thickBot="1">
      <c r="B35" s="2">
        <v>22</v>
      </c>
      <c r="C35" s="2" t="s">
        <v>24</v>
      </c>
      <c r="D35" s="4" t="s">
        <v>127</v>
      </c>
      <c r="E35" s="4" t="s">
        <v>127</v>
      </c>
      <c r="F35" s="2" t="s">
        <v>128</v>
      </c>
      <c r="G35" s="2" t="s">
        <v>129</v>
      </c>
      <c r="H35" s="5" t="s">
        <v>130</v>
      </c>
      <c r="I35" s="3" t="s">
        <v>131</v>
      </c>
      <c r="J35" s="97" t="s">
        <v>132</v>
      </c>
    </row>
    <row r="36" spans="2:10" ht="14.5" thickBot="1">
      <c r="B36" s="2">
        <v>23</v>
      </c>
      <c r="C36" s="2" t="s">
        <v>24</v>
      </c>
      <c r="D36" s="4" t="s">
        <v>133</v>
      </c>
      <c r="E36" s="4" t="s">
        <v>133</v>
      </c>
      <c r="F36" s="2" t="s">
        <v>128</v>
      </c>
      <c r="G36" s="2" t="s">
        <v>134</v>
      </c>
      <c r="H36" s="5" t="s">
        <v>135</v>
      </c>
      <c r="I36" s="3" t="s">
        <v>136</v>
      </c>
      <c r="J36" s="97" t="s">
        <v>132</v>
      </c>
    </row>
    <row r="37" spans="2:10" ht="14.5" thickBot="1">
      <c r="B37" s="2">
        <v>24</v>
      </c>
      <c r="C37" s="2" t="s">
        <v>24</v>
      </c>
      <c r="D37" s="4" t="s">
        <v>137</v>
      </c>
      <c r="E37" s="4" t="s">
        <v>137</v>
      </c>
      <c r="F37" s="2" t="s">
        <v>128</v>
      </c>
      <c r="G37" s="2" t="s">
        <v>138</v>
      </c>
      <c r="H37" s="5" t="s">
        <v>139</v>
      </c>
      <c r="I37" s="3" t="s">
        <v>140</v>
      </c>
      <c r="J37" s="97" t="s">
        <v>141</v>
      </c>
    </row>
    <row r="38" spans="2:10" ht="42.5" thickBot="1">
      <c r="B38" s="2">
        <v>25</v>
      </c>
      <c r="C38" s="2" t="s">
        <v>24</v>
      </c>
      <c r="D38" s="4" t="s">
        <v>142</v>
      </c>
      <c r="E38" s="4" t="s">
        <v>142</v>
      </c>
      <c r="F38" s="2" t="s">
        <v>24</v>
      </c>
      <c r="G38" s="2" t="s">
        <v>24</v>
      </c>
      <c r="H38" s="2"/>
      <c r="I38" s="2"/>
      <c r="J38" s="98"/>
    </row>
    <row r="39" spans="2:10" ht="14.5" thickBot="1">
      <c r="B39" s="2">
        <v>26</v>
      </c>
      <c r="C39" s="2" t="s">
        <v>24</v>
      </c>
      <c r="D39" s="4" t="s">
        <v>143</v>
      </c>
      <c r="E39" s="4" t="s">
        <v>143</v>
      </c>
      <c r="F39" s="2" t="s">
        <v>144</v>
      </c>
      <c r="G39" s="2" t="s">
        <v>145</v>
      </c>
      <c r="H39" s="5" t="s">
        <v>146</v>
      </c>
      <c r="I39" s="3" t="s">
        <v>147</v>
      </c>
      <c r="J39" s="97" t="s">
        <v>148</v>
      </c>
    </row>
    <row r="40" spans="2:10" ht="14.5" thickBot="1">
      <c r="B40" s="2">
        <v>27</v>
      </c>
      <c r="C40" s="2" t="s">
        <v>24</v>
      </c>
      <c r="D40" s="4" t="s">
        <v>149</v>
      </c>
      <c r="E40" s="4" t="s">
        <v>149</v>
      </c>
      <c r="F40" s="2" t="s">
        <v>144</v>
      </c>
      <c r="G40" s="2" t="s">
        <v>145</v>
      </c>
      <c r="H40" s="5" t="s">
        <v>150</v>
      </c>
      <c r="I40" s="3" t="s">
        <v>152</v>
      </c>
      <c r="J40" s="97" t="s">
        <v>153</v>
      </c>
    </row>
    <row r="41" spans="2:10" ht="14.5" thickBot="1">
      <c r="B41" s="2">
        <v>28</v>
      </c>
      <c r="C41" s="2" t="s">
        <v>24</v>
      </c>
      <c r="D41" s="4" t="s">
        <v>137</v>
      </c>
      <c r="E41" s="4" t="s">
        <v>137</v>
      </c>
      <c r="F41" s="2" t="s">
        <v>144</v>
      </c>
      <c r="G41" s="2" t="s">
        <v>43</v>
      </c>
      <c r="H41" s="5" t="s">
        <v>105</v>
      </c>
      <c r="I41" s="3" t="s">
        <v>154</v>
      </c>
      <c r="J41" s="97" t="s">
        <v>154</v>
      </c>
    </row>
    <row r="42" spans="2:10" ht="42.5" thickBot="1">
      <c r="B42" s="2">
        <v>29</v>
      </c>
      <c r="C42" s="2" t="s">
        <v>24</v>
      </c>
      <c r="D42" s="4" t="s">
        <v>155</v>
      </c>
      <c r="E42" s="4" t="s">
        <v>155</v>
      </c>
      <c r="F42" s="2" t="s">
        <v>24</v>
      </c>
      <c r="G42" s="2" t="s">
        <v>24</v>
      </c>
      <c r="H42" s="2"/>
      <c r="I42" s="2"/>
      <c r="J42" s="98"/>
    </row>
    <row r="43" spans="2:10" ht="14.5" thickBot="1">
      <c r="B43" s="2">
        <v>30</v>
      </c>
      <c r="C43" s="2" t="s">
        <v>24</v>
      </c>
      <c r="D43" s="4" t="s">
        <v>156</v>
      </c>
      <c r="E43" s="4" t="s">
        <v>156</v>
      </c>
      <c r="F43" s="2" t="s">
        <v>144</v>
      </c>
      <c r="G43" s="2" t="s">
        <v>43</v>
      </c>
      <c r="H43" s="5" t="s">
        <v>157</v>
      </c>
      <c r="I43" s="3" t="s">
        <v>159</v>
      </c>
      <c r="J43" s="99" t="s">
        <v>157</v>
      </c>
    </row>
    <row r="44" spans="2:10" ht="84" customHeight="1" thickBot="1">
      <c r="B44" s="2">
        <v>31</v>
      </c>
      <c r="C44" s="2" t="s">
        <v>24</v>
      </c>
      <c r="D44" s="4" t="s">
        <v>160</v>
      </c>
      <c r="E44" s="4" t="s">
        <v>160</v>
      </c>
      <c r="F44" s="2" t="s">
        <v>161</v>
      </c>
      <c r="G44" s="2" t="s">
        <v>162</v>
      </c>
      <c r="H44" s="5" t="s">
        <v>17</v>
      </c>
      <c r="I44" s="3" t="s">
        <v>27</v>
      </c>
      <c r="J44" s="99" t="s">
        <v>17</v>
      </c>
    </row>
    <row r="45" spans="2:10" ht="35.25" customHeight="1" thickBot="1">
      <c r="B45" s="2">
        <v>32</v>
      </c>
      <c r="C45" s="2" t="s">
        <v>24</v>
      </c>
      <c r="D45" s="4" t="s">
        <v>163</v>
      </c>
      <c r="E45" s="4" t="s">
        <v>163</v>
      </c>
      <c r="F45" s="2" t="s">
        <v>144</v>
      </c>
      <c r="G45" s="2" t="s">
        <v>43</v>
      </c>
      <c r="H45" s="5" t="s">
        <v>164</v>
      </c>
      <c r="I45" s="3" t="s">
        <v>165</v>
      </c>
      <c r="J45" s="99" t="s">
        <v>164</v>
      </c>
    </row>
    <row r="46" spans="2:10" ht="24" customHeight="1" thickBot="1">
      <c r="B46" s="2">
        <v>33</v>
      </c>
      <c r="C46" s="2" t="s">
        <v>24</v>
      </c>
      <c r="D46" s="4" t="s">
        <v>166</v>
      </c>
      <c r="E46" s="4" t="s">
        <v>166</v>
      </c>
      <c r="F46" s="2" t="s">
        <v>167</v>
      </c>
      <c r="G46" s="2" t="s">
        <v>43</v>
      </c>
      <c r="H46" s="5" t="s">
        <v>17</v>
      </c>
      <c r="I46" s="3" t="s">
        <v>168</v>
      </c>
      <c r="J46" s="97" t="s">
        <v>169</v>
      </c>
    </row>
    <row r="47" spans="2:10" ht="39" customHeight="1" thickBot="1">
      <c r="B47" s="2">
        <v>34</v>
      </c>
      <c r="C47" s="2" t="s">
        <v>24</v>
      </c>
      <c r="D47" s="4" t="s">
        <v>170</v>
      </c>
      <c r="E47" s="4" t="s">
        <v>170</v>
      </c>
      <c r="F47" s="2" t="s">
        <v>167</v>
      </c>
      <c r="G47" s="2" t="s">
        <v>171</v>
      </c>
      <c r="H47" s="5" t="s">
        <v>17</v>
      </c>
      <c r="I47" s="3" t="s">
        <v>172</v>
      </c>
      <c r="J47" s="97" t="s">
        <v>173</v>
      </c>
    </row>
    <row r="48" spans="2:10" ht="14.5" thickBot="1">
      <c r="B48" s="2">
        <v>35</v>
      </c>
      <c r="C48" s="2" t="s">
        <v>24</v>
      </c>
      <c r="D48" s="4" t="s">
        <v>174</v>
      </c>
      <c r="E48" s="4" t="s">
        <v>174</v>
      </c>
      <c r="F48" s="2" t="s">
        <v>24</v>
      </c>
      <c r="G48" s="2" t="s">
        <v>24</v>
      </c>
      <c r="H48" s="2"/>
      <c r="I48" s="2"/>
      <c r="J48" s="98"/>
    </row>
    <row r="49" spans="2:10" ht="126.5" thickBot="1">
      <c r="B49" s="2">
        <v>36</v>
      </c>
      <c r="C49" s="2" t="s">
        <v>24</v>
      </c>
      <c r="D49" s="4" t="s">
        <v>175</v>
      </c>
      <c r="E49" s="4" t="s">
        <v>175</v>
      </c>
      <c r="F49" s="2" t="s">
        <v>24</v>
      </c>
      <c r="G49" s="2" t="s">
        <v>24</v>
      </c>
      <c r="H49" s="2"/>
      <c r="I49" s="2"/>
      <c r="J49" s="98"/>
    </row>
    <row r="50" spans="2:10" ht="14.5" thickBot="1">
      <c r="B50" s="2">
        <v>37</v>
      </c>
      <c r="C50" s="2" t="s">
        <v>24</v>
      </c>
      <c r="D50" s="4" t="s">
        <v>176</v>
      </c>
      <c r="E50" s="4" t="s">
        <v>176</v>
      </c>
      <c r="F50" s="2" t="s">
        <v>128</v>
      </c>
      <c r="G50" s="2" t="s">
        <v>177</v>
      </c>
      <c r="H50" s="5" t="s">
        <v>178</v>
      </c>
      <c r="I50" s="3" t="s">
        <v>180</v>
      </c>
      <c r="J50" s="99" t="s">
        <v>178</v>
      </c>
    </row>
    <row r="51" spans="2:10" ht="14.5" thickBot="1">
      <c r="B51" s="2">
        <v>38</v>
      </c>
      <c r="C51" s="2" t="s">
        <v>24</v>
      </c>
      <c r="D51" s="4" t="s">
        <v>181</v>
      </c>
      <c r="E51" s="4" t="s">
        <v>181</v>
      </c>
      <c r="F51" s="2" t="s">
        <v>128</v>
      </c>
      <c r="G51" s="2" t="s">
        <v>177</v>
      </c>
      <c r="H51" s="5" t="s">
        <v>182</v>
      </c>
      <c r="I51" s="3" t="s">
        <v>183</v>
      </c>
      <c r="J51" s="99" t="s">
        <v>182</v>
      </c>
    </row>
    <row r="52" spans="2:10" ht="14.5" thickBot="1">
      <c r="B52" s="2">
        <v>39</v>
      </c>
      <c r="C52" s="2" t="s">
        <v>24</v>
      </c>
      <c r="D52" s="4" t="s">
        <v>184</v>
      </c>
      <c r="E52" s="4" t="s">
        <v>184</v>
      </c>
      <c r="F52" s="2" t="s">
        <v>128</v>
      </c>
      <c r="G52" s="2" t="s">
        <v>138</v>
      </c>
      <c r="H52" s="5" t="s">
        <v>151</v>
      </c>
      <c r="I52" s="3" t="s">
        <v>186</v>
      </c>
      <c r="J52" s="99" t="s">
        <v>151</v>
      </c>
    </row>
    <row r="53" spans="2:10" ht="14.5" thickBot="1">
      <c r="B53" s="2">
        <v>40</v>
      </c>
      <c r="C53" s="2" t="s">
        <v>24</v>
      </c>
      <c r="D53" s="4" t="s">
        <v>187</v>
      </c>
      <c r="E53" s="4" t="s">
        <v>187</v>
      </c>
      <c r="F53" s="2" t="s">
        <v>128</v>
      </c>
      <c r="G53" s="2" t="s">
        <v>138</v>
      </c>
      <c r="H53" s="5" t="s">
        <v>188</v>
      </c>
      <c r="I53" s="3" t="s">
        <v>190</v>
      </c>
      <c r="J53" s="99" t="s">
        <v>188</v>
      </c>
    </row>
    <row r="54" spans="2:10" ht="42.5" thickBot="1">
      <c r="B54" s="2">
        <v>41</v>
      </c>
      <c r="C54" s="2" t="s">
        <v>24</v>
      </c>
      <c r="D54" s="4" t="s">
        <v>191</v>
      </c>
      <c r="E54" s="4" t="s">
        <v>191</v>
      </c>
      <c r="F54" s="2" t="s">
        <v>144</v>
      </c>
      <c r="G54" s="2" t="s">
        <v>192</v>
      </c>
      <c r="H54" s="5" t="s">
        <v>193</v>
      </c>
      <c r="I54" s="3" t="s">
        <v>194</v>
      </c>
      <c r="J54" s="99" t="s">
        <v>193</v>
      </c>
    </row>
    <row r="55" spans="2:10" ht="14.5" thickBot="1">
      <c r="B55" s="2">
        <v>42</v>
      </c>
      <c r="C55" s="2" t="s">
        <v>24</v>
      </c>
      <c r="D55" s="4" t="s">
        <v>195</v>
      </c>
      <c r="E55" s="4" t="s">
        <v>195</v>
      </c>
      <c r="F55" s="2" t="s">
        <v>24</v>
      </c>
      <c r="G55" s="2" t="s">
        <v>24</v>
      </c>
      <c r="H55" s="2"/>
      <c r="I55" s="2"/>
      <c r="J55" s="98"/>
    </row>
    <row r="56" spans="2:10" ht="14.5" thickBot="1">
      <c r="B56" s="2">
        <v>43</v>
      </c>
      <c r="C56" s="2" t="s">
        <v>24</v>
      </c>
      <c r="D56" s="4" t="s">
        <v>196</v>
      </c>
      <c r="E56" s="4" t="s">
        <v>196</v>
      </c>
      <c r="F56" s="2" t="s">
        <v>24</v>
      </c>
      <c r="G56" s="2" t="s">
        <v>24</v>
      </c>
      <c r="H56" s="2"/>
      <c r="I56" s="2"/>
      <c r="J56" s="98"/>
    </row>
    <row r="57" spans="2:10" ht="56.5" thickBot="1">
      <c r="B57" s="2">
        <v>44</v>
      </c>
      <c r="C57" s="2" t="s">
        <v>24</v>
      </c>
      <c r="D57" s="4" t="s">
        <v>197</v>
      </c>
      <c r="E57" s="4" t="s">
        <v>197</v>
      </c>
      <c r="F57" s="2" t="s">
        <v>144</v>
      </c>
      <c r="G57" s="2" t="s">
        <v>198</v>
      </c>
      <c r="H57" s="5" t="s">
        <v>199</v>
      </c>
      <c r="I57" s="3" t="s">
        <v>200</v>
      </c>
      <c r="J57" s="99" t="s">
        <v>199</v>
      </c>
    </row>
    <row r="58" spans="2:10" ht="14.5" thickBot="1">
      <c r="B58" s="7">
        <v>3</v>
      </c>
      <c r="C58" s="7" t="s">
        <v>24</v>
      </c>
      <c r="D58" s="10" t="s">
        <v>31</v>
      </c>
      <c r="E58" s="10" t="s">
        <v>201</v>
      </c>
      <c r="F58" s="7" t="s">
        <v>26</v>
      </c>
      <c r="G58" s="7" t="s">
        <v>43</v>
      </c>
      <c r="H58" s="7"/>
      <c r="I58" s="8"/>
      <c r="J58" s="96" t="s">
        <v>32</v>
      </c>
    </row>
    <row r="59" spans="2:10" ht="14.5" thickBot="1">
      <c r="B59" s="2">
        <v>45</v>
      </c>
      <c r="C59" s="2" t="s">
        <v>24</v>
      </c>
      <c r="D59" s="4" t="s">
        <v>202</v>
      </c>
      <c r="E59" s="4" t="s">
        <v>202</v>
      </c>
      <c r="F59" s="2" t="s">
        <v>24</v>
      </c>
      <c r="G59" s="2" t="s">
        <v>24</v>
      </c>
      <c r="H59" s="2"/>
      <c r="I59" s="2"/>
      <c r="J59" s="98"/>
    </row>
    <row r="60" spans="2:10" ht="168.5" thickBot="1">
      <c r="B60" s="2">
        <v>46</v>
      </c>
      <c r="C60" s="2" t="s">
        <v>24</v>
      </c>
      <c r="D60" s="4" t="s">
        <v>203</v>
      </c>
      <c r="E60" s="4" t="s">
        <v>203</v>
      </c>
      <c r="F60" s="2" t="s">
        <v>144</v>
      </c>
      <c r="G60" s="2" t="s">
        <v>43</v>
      </c>
      <c r="H60" s="5" t="s">
        <v>204</v>
      </c>
      <c r="I60" s="3" t="s">
        <v>205</v>
      </c>
      <c r="J60" s="97" t="s">
        <v>206</v>
      </c>
    </row>
    <row r="61" spans="2:10" ht="14.5" thickBot="1">
      <c r="B61" s="2">
        <v>47</v>
      </c>
      <c r="C61" s="2" t="s">
        <v>24</v>
      </c>
      <c r="D61" s="4" t="s">
        <v>207</v>
      </c>
      <c r="E61" s="4" t="s">
        <v>207</v>
      </c>
      <c r="F61" s="2" t="s">
        <v>24</v>
      </c>
      <c r="G61" s="2" t="s">
        <v>24</v>
      </c>
      <c r="H61" s="2"/>
      <c r="I61" s="2"/>
      <c r="J61" s="98"/>
    </row>
    <row r="62" spans="2:10" ht="28.5" thickBot="1">
      <c r="B62" s="2">
        <v>48</v>
      </c>
      <c r="C62" s="2" t="s">
        <v>24</v>
      </c>
      <c r="D62" s="4" t="s">
        <v>208</v>
      </c>
      <c r="E62" s="4" t="s">
        <v>208</v>
      </c>
      <c r="F62" s="2" t="s">
        <v>24</v>
      </c>
      <c r="G62" s="2" t="s">
        <v>24</v>
      </c>
      <c r="H62" s="2"/>
      <c r="I62" s="2"/>
      <c r="J62" s="98"/>
    </row>
    <row r="63" spans="2:10" ht="28.5" thickBot="1">
      <c r="B63" s="2">
        <v>49</v>
      </c>
      <c r="C63" s="2" t="s">
        <v>24</v>
      </c>
      <c r="D63" s="4" t="s">
        <v>209</v>
      </c>
      <c r="E63" s="4" t="s">
        <v>209</v>
      </c>
      <c r="F63" s="2" t="s">
        <v>144</v>
      </c>
      <c r="G63" s="2" t="s">
        <v>198</v>
      </c>
      <c r="H63" s="5" t="s">
        <v>210</v>
      </c>
      <c r="I63" s="3" t="s">
        <v>211</v>
      </c>
      <c r="J63" s="97" t="s">
        <v>212</v>
      </c>
    </row>
    <row r="64" spans="2:10" ht="14.5" thickBot="1">
      <c r="B64" s="2">
        <v>50</v>
      </c>
      <c r="C64" s="2" t="s">
        <v>24</v>
      </c>
      <c r="D64" s="4" t="s">
        <v>213</v>
      </c>
      <c r="E64" s="4" t="s">
        <v>213</v>
      </c>
      <c r="F64" s="2" t="s">
        <v>144</v>
      </c>
      <c r="G64" s="2" t="s">
        <v>145</v>
      </c>
      <c r="H64" s="5" t="s">
        <v>214</v>
      </c>
      <c r="I64" s="3" t="s">
        <v>216</v>
      </c>
      <c r="J64" s="97" t="s">
        <v>217</v>
      </c>
    </row>
    <row r="65" spans="2:10" ht="28.5" thickBot="1">
      <c r="B65" s="2">
        <v>51</v>
      </c>
      <c r="C65" s="2" t="s">
        <v>24</v>
      </c>
      <c r="D65" s="4" t="s">
        <v>218</v>
      </c>
      <c r="E65" s="4" t="s">
        <v>218</v>
      </c>
      <c r="F65" s="2" t="s">
        <v>144</v>
      </c>
      <c r="G65" s="2" t="s">
        <v>43</v>
      </c>
      <c r="H65" s="5" t="s">
        <v>219</v>
      </c>
      <c r="I65" s="3" t="s">
        <v>220</v>
      </c>
      <c r="J65" s="97" t="s">
        <v>221</v>
      </c>
    </row>
    <row r="66" spans="2:10" ht="28.5" thickBot="1">
      <c r="B66" s="2">
        <v>52</v>
      </c>
      <c r="C66" s="2" t="s">
        <v>24</v>
      </c>
      <c r="D66" s="4" t="s">
        <v>222</v>
      </c>
      <c r="E66" s="4" t="s">
        <v>222</v>
      </c>
      <c r="F66" s="2" t="s">
        <v>144</v>
      </c>
      <c r="G66" s="2" t="s">
        <v>223</v>
      </c>
      <c r="H66" s="5" t="s">
        <v>224</v>
      </c>
      <c r="I66" s="3" t="s">
        <v>225</v>
      </c>
      <c r="J66" s="97" t="s">
        <v>226</v>
      </c>
    </row>
    <row r="67" spans="2:10" ht="28.5" thickBot="1">
      <c r="B67" s="2">
        <v>53</v>
      </c>
      <c r="C67" s="2" t="s">
        <v>24</v>
      </c>
      <c r="D67" s="4" t="s">
        <v>227</v>
      </c>
      <c r="E67" s="4" t="s">
        <v>227</v>
      </c>
      <c r="F67" s="2" t="s">
        <v>144</v>
      </c>
      <c r="G67" s="2" t="s">
        <v>145</v>
      </c>
      <c r="H67" s="5" t="s">
        <v>228</v>
      </c>
      <c r="I67" s="3" t="s">
        <v>229</v>
      </c>
      <c r="J67" s="97" t="s">
        <v>230</v>
      </c>
    </row>
    <row r="68" spans="2:10" ht="28.5" thickBot="1">
      <c r="B68" s="2">
        <v>54</v>
      </c>
      <c r="C68" s="2" t="s">
        <v>24</v>
      </c>
      <c r="D68" s="4" t="s">
        <v>231</v>
      </c>
      <c r="E68" s="4" t="s">
        <v>231</v>
      </c>
      <c r="F68" s="2" t="s">
        <v>144</v>
      </c>
      <c r="G68" s="2" t="s">
        <v>223</v>
      </c>
      <c r="H68" s="5" t="s">
        <v>232</v>
      </c>
      <c r="I68" s="3" t="s">
        <v>233</v>
      </c>
      <c r="J68" s="97" t="s">
        <v>234</v>
      </c>
    </row>
    <row r="69" spans="2:10" ht="14.5" thickBot="1">
      <c r="B69" s="2">
        <v>55</v>
      </c>
      <c r="C69" s="2" t="s">
        <v>24</v>
      </c>
      <c r="D69" s="4" t="s">
        <v>235</v>
      </c>
      <c r="E69" s="4" t="s">
        <v>235</v>
      </c>
      <c r="F69" s="2" t="s">
        <v>24</v>
      </c>
      <c r="G69" s="2" t="s">
        <v>24</v>
      </c>
      <c r="H69" s="2"/>
      <c r="I69" s="2"/>
      <c r="J69" s="98"/>
    </row>
    <row r="70" spans="2:10" ht="126.5" thickBot="1">
      <c r="B70" s="2">
        <v>56</v>
      </c>
      <c r="C70" s="2" t="s">
        <v>24</v>
      </c>
      <c r="D70" s="4" t="s">
        <v>236</v>
      </c>
      <c r="E70" s="4" t="s">
        <v>236</v>
      </c>
      <c r="F70" s="2" t="s">
        <v>24</v>
      </c>
      <c r="G70" s="2" t="s">
        <v>24</v>
      </c>
      <c r="H70" s="2"/>
      <c r="I70" s="2"/>
      <c r="J70" s="98"/>
    </row>
    <row r="71" spans="2:10" ht="14.5" thickBot="1">
      <c r="B71" s="2">
        <v>57</v>
      </c>
      <c r="C71" s="2" t="s">
        <v>24</v>
      </c>
      <c r="D71" s="4" t="s">
        <v>237</v>
      </c>
      <c r="E71" s="4" t="s">
        <v>237</v>
      </c>
      <c r="F71" s="2" t="s">
        <v>238</v>
      </c>
      <c r="G71" s="2" t="s">
        <v>239</v>
      </c>
      <c r="H71" s="5" t="s">
        <v>240</v>
      </c>
      <c r="I71" s="3" t="s">
        <v>146</v>
      </c>
      <c r="J71" s="97" t="s">
        <v>241</v>
      </c>
    </row>
    <row r="72" spans="2:10" ht="14.5" thickBot="1">
      <c r="B72" s="2">
        <v>58</v>
      </c>
      <c r="C72" s="2" t="s">
        <v>24</v>
      </c>
      <c r="D72" s="4" t="s">
        <v>243</v>
      </c>
      <c r="E72" s="4" t="s">
        <v>243</v>
      </c>
      <c r="F72" s="2" t="s">
        <v>238</v>
      </c>
      <c r="G72" s="2" t="s">
        <v>244</v>
      </c>
      <c r="H72" s="5" t="s">
        <v>245</v>
      </c>
      <c r="I72" s="3" t="s">
        <v>247</v>
      </c>
      <c r="J72" s="99" t="s">
        <v>245</v>
      </c>
    </row>
    <row r="73" spans="2:10" ht="14.5" thickBot="1">
      <c r="B73" s="2">
        <v>59</v>
      </c>
      <c r="C73" s="2" t="s">
        <v>24</v>
      </c>
      <c r="D73" s="4" t="s">
        <v>248</v>
      </c>
      <c r="E73" s="4" t="s">
        <v>248</v>
      </c>
      <c r="F73" s="2" t="s">
        <v>24</v>
      </c>
      <c r="G73" s="2" t="s">
        <v>24</v>
      </c>
      <c r="H73" s="2"/>
      <c r="I73" s="2"/>
      <c r="J73" s="98"/>
    </row>
    <row r="74" spans="2:10" ht="14.5" thickBot="1">
      <c r="B74" s="2">
        <v>60</v>
      </c>
      <c r="C74" s="2" t="s">
        <v>24</v>
      </c>
      <c r="D74" s="4" t="s">
        <v>249</v>
      </c>
      <c r="E74" s="4" t="s">
        <v>249</v>
      </c>
      <c r="F74" s="2" t="s">
        <v>238</v>
      </c>
      <c r="G74" s="2" t="s">
        <v>223</v>
      </c>
      <c r="H74" s="5" t="s">
        <v>185</v>
      </c>
      <c r="I74" s="3" t="s">
        <v>251</v>
      </c>
      <c r="J74" s="99" t="s">
        <v>185</v>
      </c>
    </row>
    <row r="75" spans="2:10" ht="14.5" thickBot="1">
      <c r="B75" s="2">
        <v>61</v>
      </c>
      <c r="C75" s="2" t="s">
        <v>24</v>
      </c>
      <c r="D75" s="4" t="s">
        <v>253</v>
      </c>
      <c r="E75" s="4" t="s">
        <v>253</v>
      </c>
      <c r="F75" s="2" t="s">
        <v>238</v>
      </c>
      <c r="G75" s="2" t="s">
        <v>129</v>
      </c>
      <c r="H75" s="5" t="s">
        <v>254</v>
      </c>
      <c r="I75" s="3" t="s">
        <v>180</v>
      </c>
      <c r="J75" s="99" t="s">
        <v>254</v>
      </c>
    </row>
    <row r="76" spans="2:10" ht="14.5" thickBot="1">
      <c r="B76" s="2">
        <v>62</v>
      </c>
      <c r="C76" s="2" t="s">
        <v>24</v>
      </c>
      <c r="D76" s="4" t="s">
        <v>256</v>
      </c>
      <c r="E76" s="4" t="s">
        <v>256</v>
      </c>
      <c r="F76" s="2" t="s">
        <v>238</v>
      </c>
      <c r="G76" s="2" t="s">
        <v>257</v>
      </c>
      <c r="H76" s="5" t="s">
        <v>258</v>
      </c>
      <c r="I76" s="3" t="s">
        <v>259</v>
      </c>
      <c r="J76" s="97" t="s">
        <v>260</v>
      </c>
    </row>
    <row r="77" spans="2:10" ht="14.5" thickBot="1">
      <c r="B77" s="2">
        <v>63</v>
      </c>
      <c r="C77" s="2" t="s">
        <v>24</v>
      </c>
      <c r="D77" s="4" t="s">
        <v>262</v>
      </c>
      <c r="E77" s="4" t="s">
        <v>262</v>
      </c>
      <c r="F77" s="2" t="s">
        <v>238</v>
      </c>
      <c r="G77" s="2" t="s">
        <v>239</v>
      </c>
      <c r="H77" s="5" t="s">
        <v>263</v>
      </c>
      <c r="I77" s="3" t="s">
        <v>85</v>
      </c>
      <c r="J77" s="97" t="s">
        <v>264</v>
      </c>
    </row>
    <row r="78" spans="2:10" ht="42.5" thickBot="1">
      <c r="B78" s="2">
        <v>64</v>
      </c>
      <c r="C78" s="2" t="s">
        <v>24</v>
      </c>
      <c r="D78" s="4" t="s">
        <v>265</v>
      </c>
      <c r="E78" s="4" t="s">
        <v>265</v>
      </c>
      <c r="F78" s="2" t="s">
        <v>238</v>
      </c>
      <c r="G78" s="2" t="s">
        <v>239</v>
      </c>
      <c r="H78" s="5" t="s">
        <v>266</v>
      </c>
      <c r="I78" s="3" t="s">
        <v>267</v>
      </c>
      <c r="J78" s="97" t="s">
        <v>158</v>
      </c>
    </row>
    <row r="79" spans="2:10" ht="14.5" thickBot="1">
      <c r="B79" s="2">
        <v>65</v>
      </c>
      <c r="C79" s="2" t="s">
        <v>24</v>
      </c>
      <c r="D79" s="4" t="s">
        <v>268</v>
      </c>
      <c r="E79" s="4" t="s">
        <v>268</v>
      </c>
      <c r="F79" s="2" t="s">
        <v>24</v>
      </c>
      <c r="G79" s="2" t="s">
        <v>24</v>
      </c>
      <c r="H79" s="2"/>
      <c r="I79" s="2"/>
      <c r="J79" s="98"/>
    </row>
    <row r="80" spans="2:10" ht="28.5" thickBot="1">
      <c r="B80" s="2">
        <v>66</v>
      </c>
      <c r="C80" s="2" t="s">
        <v>24</v>
      </c>
      <c r="D80" s="4" t="s">
        <v>269</v>
      </c>
      <c r="E80" s="4" t="s">
        <v>269</v>
      </c>
      <c r="F80" s="2" t="s">
        <v>24</v>
      </c>
      <c r="G80" s="2" t="s">
        <v>24</v>
      </c>
      <c r="H80" s="2"/>
      <c r="I80" s="2"/>
      <c r="J80" s="98"/>
    </row>
    <row r="81" spans="2:10" ht="14.5" thickBot="1">
      <c r="B81" s="2">
        <v>67</v>
      </c>
      <c r="C81" s="2" t="s">
        <v>24</v>
      </c>
      <c r="D81" s="4" t="s">
        <v>270</v>
      </c>
      <c r="E81" s="4" t="s">
        <v>270</v>
      </c>
      <c r="F81" s="2" t="s">
        <v>144</v>
      </c>
      <c r="G81" s="2" t="s">
        <v>145</v>
      </c>
      <c r="H81" s="5" t="s">
        <v>271</v>
      </c>
      <c r="I81" s="3" t="s">
        <v>146</v>
      </c>
      <c r="J81" s="99" t="s">
        <v>271</v>
      </c>
    </row>
    <row r="82" spans="2:10" ht="14.5" thickBot="1">
      <c r="B82" s="2">
        <v>68</v>
      </c>
      <c r="C82" s="2" t="s">
        <v>24</v>
      </c>
      <c r="D82" s="4" t="s">
        <v>273</v>
      </c>
      <c r="E82" s="4" t="s">
        <v>273</v>
      </c>
      <c r="F82" s="2" t="s">
        <v>144</v>
      </c>
      <c r="G82" s="2" t="s">
        <v>198</v>
      </c>
      <c r="H82" s="5" t="s">
        <v>274</v>
      </c>
      <c r="I82" s="3" t="s">
        <v>275</v>
      </c>
      <c r="J82" s="99" t="s">
        <v>274</v>
      </c>
    </row>
    <row r="83" spans="2:10" ht="14.5" thickBot="1">
      <c r="B83" s="2">
        <v>69</v>
      </c>
      <c r="C83" s="2" t="s">
        <v>24</v>
      </c>
      <c r="D83" s="4" t="s">
        <v>249</v>
      </c>
      <c r="E83" s="4" t="s">
        <v>249</v>
      </c>
      <c r="F83" s="2" t="s">
        <v>144</v>
      </c>
      <c r="G83" s="2" t="s">
        <v>145</v>
      </c>
      <c r="H83" s="5" t="s">
        <v>276</v>
      </c>
      <c r="I83" s="3" t="s">
        <v>261</v>
      </c>
      <c r="J83" s="99" t="s">
        <v>276</v>
      </c>
    </row>
    <row r="84" spans="2:10" ht="14.5" thickBot="1">
      <c r="B84" s="2">
        <v>70</v>
      </c>
      <c r="C84" s="2" t="s">
        <v>24</v>
      </c>
      <c r="D84" s="4" t="s">
        <v>253</v>
      </c>
      <c r="E84" s="4" t="s">
        <v>253</v>
      </c>
      <c r="F84" s="2" t="s">
        <v>144</v>
      </c>
      <c r="G84" s="2" t="s">
        <v>277</v>
      </c>
      <c r="H84" s="5" t="s">
        <v>278</v>
      </c>
      <c r="I84" s="3" t="s">
        <v>242</v>
      </c>
      <c r="J84" s="99" t="s">
        <v>278</v>
      </c>
    </row>
    <row r="85" spans="2:10" ht="14.5" thickBot="1">
      <c r="B85" s="2">
        <v>71</v>
      </c>
      <c r="C85" s="2" t="s">
        <v>24</v>
      </c>
      <c r="D85" s="4" t="s">
        <v>279</v>
      </c>
      <c r="E85" s="4" t="s">
        <v>279</v>
      </c>
      <c r="F85" s="2" t="s">
        <v>144</v>
      </c>
      <c r="G85" s="2" t="s">
        <v>145</v>
      </c>
      <c r="H85" s="5" t="s">
        <v>280</v>
      </c>
      <c r="I85" s="3" t="s">
        <v>180</v>
      </c>
      <c r="J85" s="99" t="s">
        <v>280</v>
      </c>
    </row>
    <row r="86" spans="2:10" ht="14.5" thickBot="1">
      <c r="B86" s="2">
        <v>72</v>
      </c>
      <c r="C86" s="2" t="s">
        <v>24</v>
      </c>
      <c r="D86" s="4" t="s">
        <v>281</v>
      </c>
      <c r="E86" s="4" t="s">
        <v>281</v>
      </c>
      <c r="F86" s="2" t="s">
        <v>24</v>
      </c>
      <c r="G86" s="2" t="s">
        <v>24</v>
      </c>
      <c r="H86" s="2"/>
      <c r="I86" s="2"/>
      <c r="J86" s="98"/>
    </row>
    <row r="87" spans="2:10" ht="14.5" thickBot="1">
      <c r="B87" s="2">
        <v>73</v>
      </c>
      <c r="C87" s="2" t="s">
        <v>24</v>
      </c>
      <c r="D87" s="4" t="s">
        <v>282</v>
      </c>
      <c r="E87" s="4" t="s">
        <v>282</v>
      </c>
      <c r="F87" s="2" t="s">
        <v>102</v>
      </c>
      <c r="G87" s="2" t="s">
        <v>283</v>
      </c>
      <c r="H87" s="5" t="s">
        <v>252</v>
      </c>
      <c r="I87" s="3" t="s">
        <v>284</v>
      </c>
      <c r="J87" s="97" t="s">
        <v>57</v>
      </c>
    </row>
    <row r="88" spans="2:10" ht="28.5" thickBot="1">
      <c r="B88" s="2">
        <v>74</v>
      </c>
      <c r="C88" s="2" t="s">
        <v>24</v>
      </c>
      <c r="D88" s="4" t="s">
        <v>285</v>
      </c>
      <c r="E88" s="4" t="s">
        <v>285</v>
      </c>
      <c r="F88" s="2" t="s">
        <v>24</v>
      </c>
      <c r="G88" s="2" t="s">
        <v>24</v>
      </c>
      <c r="H88" s="2"/>
      <c r="I88" s="2"/>
      <c r="J88" s="98"/>
    </row>
    <row r="89" spans="2:10" ht="14.5" thickBot="1">
      <c r="B89" s="2">
        <v>75</v>
      </c>
      <c r="C89" s="2" t="s">
        <v>24</v>
      </c>
      <c r="D89" s="4" t="s">
        <v>286</v>
      </c>
      <c r="E89" s="4" t="s">
        <v>286</v>
      </c>
      <c r="F89" s="2" t="s">
        <v>144</v>
      </c>
      <c r="G89" s="2" t="s">
        <v>171</v>
      </c>
      <c r="H89" s="5" t="s">
        <v>17</v>
      </c>
      <c r="I89" s="3" t="s">
        <v>287</v>
      </c>
      <c r="J89" s="97" t="s">
        <v>288</v>
      </c>
    </row>
    <row r="90" spans="2:10" ht="70.5" thickBot="1">
      <c r="B90" s="2">
        <v>76</v>
      </c>
      <c r="C90" s="2" t="s">
        <v>24</v>
      </c>
      <c r="D90" s="4" t="s">
        <v>289</v>
      </c>
      <c r="E90" s="4" t="s">
        <v>289</v>
      </c>
      <c r="F90" s="2" t="s">
        <v>24</v>
      </c>
      <c r="G90" s="2" t="s">
        <v>24</v>
      </c>
      <c r="H90" s="2"/>
      <c r="I90" s="2"/>
      <c r="J90" s="98"/>
    </row>
    <row r="91" spans="2:10" ht="28.5" thickBot="1">
      <c r="B91" s="2">
        <v>77</v>
      </c>
      <c r="C91" s="2" t="s">
        <v>24</v>
      </c>
      <c r="D91" s="4" t="s">
        <v>290</v>
      </c>
      <c r="E91" s="4" t="s">
        <v>290</v>
      </c>
      <c r="F91" s="2" t="s">
        <v>144</v>
      </c>
      <c r="G91" s="2" t="s">
        <v>171</v>
      </c>
      <c r="H91" s="5" t="s">
        <v>291</v>
      </c>
      <c r="I91" s="3" t="s">
        <v>292</v>
      </c>
      <c r="J91" s="97" t="s">
        <v>293</v>
      </c>
    </row>
    <row r="92" spans="2:10" ht="14.5" thickBot="1">
      <c r="B92" s="2">
        <v>78</v>
      </c>
      <c r="C92" s="2" t="s">
        <v>24</v>
      </c>
      <c r="D92" s="4" t="s">
        <v>294</v>
      </c>
      <c r="E92" s="4" t="s">
        <v>294</v>
      </c>
      <c r="F92" s="2" t="s">
        <v>24</v>
      </c>
      <c r="G92" s="2" t="s">
        <v>24</v>
      </c>
      <c r="H92" s="2"/>
      <c r="I92" s="2"/>
      <c r="J92" s="98"/>
    </row>
    <row r="93" spans="2:10" ht="112.5" thickBot="1">
      <c r="B93" s="2">
        <v>79</v>
      </c>
      <c r="C93" s="2" t="s">
        <v>24</v>
      </c>
      <c r="D93" s="4" t="s">
        <v>295</v>
      </c>
      <c r="E93" s="4" t="s">
        <v>295</v>
      </c>
      <c r="F93" s="2" t="s">
        <v>238</v>
      </c>
      <c r="G93" s="2" t="s">
        <v>134</v>
      </c>
      <c r="H93" s="5" t="s">
        <v>296</v>
      </c>
      <c r="I93" s="3" t="s">
        <v>297</v>
      </c>
      <c r="J93" s="99" t="s">
        <v>296</v>
      </c>
    </row>
    <row r="94" spans="2:10" ht="98.5" thickBot="1">
      <c r="B94" s="2">
        <v>80</v>
      </c>
      <c r="C94" s="2" t="s">
        <v>24</v>
      </c>
      <c r="D94" s="4" t="s">
        <v>298</v>
      </c>
      <c r="E94" s="4" t="s">
        <v>298</v>
      </c>
      <c r="F94" s="2" t="s">
        <v>24</v>
      </c>
      <c r="G94" s="2" t="s">
        <v>24</v>
      </c>
      <c r="H94" s="2"/>
      <c r="I94" s="2"/>
      <c r="J94" s="98"/>
    </row>
    <row r="95" spans="2:10" ht="14.5" thickBot="1">
      <c r="B95" s="2">
        <v>81</v>
      </c>
      <c r="C95" s="2" t="s">
        <v>24</v>
      </c>
      <c r="D95" s="4" t="s">
        <v>299</v>
      </c>
      <c r="E95" s="4" t="s">
        <v>299</v>
      </c>
      <c r="F95" s="2" t="s">
        <v>238</v>
      </c>
      <c r="G95" s="2" t="s">
        <v>138</v>
      </c>
      <c r="H95" s="5" t="s">
        <v>300</v>
      </c>
      <c r="I95" s="3" t="s">
        <v>246</v>
      </c>
      <c r="J95" s="99" t="s">
        <v>300</v>
      </c>
    </row>
    <row r="96" spans="2:10" ht="14.5" thickBot="1">
      <c r="B96" s="2">
        <v>82</v>
      </c>
      <c r="C96" s="2" t="s">
        <v>24</v>
      </c>
      <c r="D96" s="4" t="s">
        <v>301</v>
      </c>
      <c r="E96" s="4" t="s">
        <v>301</v>
      </c>
      <c r="F96" s="2" t="s">
        <v>238</v>
      </c>
      <c r="G96" s="2" t="s">
        <v>138</v>
      </c>
      <c r="H96" s="5" t="s">
        <v>302</v>
      </c>
      <c r="I96" s="3" t="s">
        <v>303</v>
      </c>
      <c r="J96" s="99" t="s">
        <v>302</v>
      </c>
    </row>
    <row r="97" spans="2:10" ht="168.5" thickBot="1">
      <c r="B97" s="2">
        <v>83</v>
      </c>
      <c r="C97" s="2" t="s">
        <v>24</v>
      </c>
      <c r="D97" s="4" t="s">
        <v>304</v>
      </c>
      <c r="E97" s="4" t="s">
        <v>304</v>
      </c>
      <c r="F97" s="2" t="s">
        <v>238</v>
      </c>
      <c r="G97" s="2" t="s">
        <v>277</v>
      </c>
      <c r="H97" s="5" t="s">
        <v>305</v>
      </c>
      <c r="I97" s="3" t="s">
        <v>275</v>
      </c>
      <c r="J97" s="99" t="s">
        <v>305</v>
      </c>
    </row>
    <row r="98" spans="2:10" ht="154.5" thickBot="1">
      <c r="B98" s="2">
        <v>84</v>
      </c>
      <c r="C98" s="2" t="s">
        <v>24</v>
      </c>
      <c r="D98" s="4" t="s">
        <v>306</v>
      </c>
      <c r="E98" s="4" t="s">
        <v>306</v>
      </c>
      <c r="F98" s="2" t="s">
        <v>24</v>
      </c>
      <c r="G98" s="2" t="s">
        <v>24</v>
      </c>
      <c r="H98" s="2"/>
      <c r="I98" s="2"/>
      <c r="J98" s="98"/>
    </row>
    <row r="99" spans="2:10" ht="14.5" thickBot="1">
      <c r="B99" s="2">
        <v>85</v>
      </c>
      <c r="C99" s="2" t="s">
        <v>24</v>
      </c>
      <c r="D99" s="4" t="s">
        <v>307</v>
      </c>
      <c r="E99" s="4" t="s">
        <v>307</v>
      </c>
      <c r="F99" s="2" t="s">
        <v>238</v>
      </c>
      <c r="G99" s="2" t="s">
        <v>138</v>
      </c>
      <c r="H99" s="5" t="s">
        <v>47</v>
      </c>
      <c r="I99" s="3" t="s">
        <v>308</v>
      </c>
      <c r="J99" s="97" t="s">
        <v>309</v>
      </c>
    </row>
    <row r="100" spans="2:10" ht="14.5" thickBot="1">
      <c r="B100" s="2">
        <v>86</v>
      </c>
      <c r="C100" s="2" t="s">
        <v>24</v>
      </c>
      <c r="D100" s="4" t="s">
        <v>310</v>
      </c>
      <c r="E100" s="4" t="s">
        <v>310</v>
      </c>
      <c r="F100" s="2" t="s">
        <v>238</v>
      </c>
      <c r="G100" s="2" t="s">
        <v>134</v>
      </c>
      <c r="H100" s="5" t="s">
        <v>309</v>
      </c>
      <c r="I100" s="3" t="s">
        <v>189</v>
      </c>
      <c r="J100" s="97" t="s">
        <v>311</v>
      </c>
    </row>
    <row r="101" spans="2:10" ht="14.5" thickBot="1">
      <c r="B101" s="2">
        <v>87</v>
      </c>
      <c r="C101" s="2" t="s">
        <v>24</v>
      </c>
      <c r="D101" s="4" t="s">
        <v>312</v>
      </c>
      <c r="E101" s="4" t="s">
        <v>312</v>
      </c>
      <c r="F101" s="2" t="s">
        <v>24</v>
      </c>
      <c r="G101" s="2" t="s">
        <v>24</v>
      </c>
      <c r="H101" s="2"/>
      <c r="I101" s="2"/>
      <c r="J101" s="98"/>
    </row>
    <row r="102" spans="2:10" ht="196.5" thickBot="1">
      <c r="B102" s="2">
        <v>88</v>
      </c>
      <c r="C102" s="2" t="s">
        <v>24</v>
      </c>
      <c r="D102" s="4" t="s">
        <v>313</v>
      </c>
      <c r="E102" s="4" t="s">
        <v>313</v>
      </c>
      <c r="F102" s="2" t="s">
        <v>24</v>
      </c>
      <c r="G102" s="2" t="s">
        <v>24</v>
      </c>
      <c r="H102" s="2"/>
      <c r="I102" s="2"/>
      <c r="J102" s="98"/>
    </row>
    <row r="103" spans="2:10" ht="70.5" thickBot="1">
      <c r="B103" s="2">
        <v>89</v>
      </c>
      <c r="C103" s="2" t="s">
        <v>24</v>
      </c>
      <c r="D103" s="4" t="s">
        <v>314</v>
      </c>
      <c r="E103" s="4" t="s">
        <v>314</v>
      </c>
      <c r="F103" s="2" t="s">
        <v>24</v>
      </c>
      <c r="G103" s="2" t="s">
        <v>24</v>
      </c>
      <c r="H103" s="2"/>
      <c r="I103" s="2"/>
      <c r="J103" s="98"/>
    </row>
    <row r="104" spans="2:10" ht="14.5" thickBot="1">
      <c r="B104" s="2">
        <v>90</v>
      </c>
      <c r="C104" s="2" t="s">
        <v>24</v>
      </c>
      <c r="D104" s="4" t="s">
        <v>315</v>
      </c>
      <c r="E104" s="4" t="s">
        <v>315</v>
      </c>
      <c r="F104" s="2" t="s">
        <v>238</v>
      </c>
      <c r="G104" s="2" t="s">
        <v>134</v>
      </c>
      <c r="H104" s="5" t="s">
        <v>316</v>
      </c>
      <c r="I104" s="3" t="s">
        <v>317</v>
      </c>
      <c r="J104" s="97" t="s">
        <v>318</v>
      </c>
    </row>
    <row r="105" spans="2:10" ht="14.5" thickBot="1">
      <c r="B105" s="2">
        <v>91</v>
      </c>
      <c r="C105" s="2" t="s">
        <v>24</v>
      </c>
      <c r="D105" s="4" t="s">
        <v>319</v>
      </c>
      <c r="E105" s="4" t="s">
        <v>319</v>
      </c>
      <c r="F105" s="2" t="s">
        <v>238</v>
      </c>
      <c r="G105" s="2" t="s">
        <v>223</v>
      </c>
      <c r="H105" s="5" t="s">
        <v>320</v>
      </c>
      <c r="I105" s="3" t="s">
        <v>317</v>
      </c>
      <c r="J105" s="97" t="s">
        <v>255</v>
      </c>
    </row>
    <row r="106" spans="2:10" ht="70.5" thickBot="1">
      <c r="B106" s="2">
        <v>92</v>
      </c>
      <c r="C106" s="2" t="s">
        <v>24</v>
      </c>
      <c r="D106" s="4" t="s">
        <v>321</v>
      </c>
      <c r="E106" s="4" t="s">
        <v>321</v>
      </c>
      <c r="F106" s="2" t="s">
        <v>24</v>
      </c>
      <c r="G106" s="2" t="s">
        <v>24</v>
      </c>
      <c r="H106" s="2"/>
      <c r="I106" s="2"/>
      <c r="J106" s="98"/>
    </row>
    <row r="107" spans="2:10" ht="14.5" thickBot="1">
      <c r="B107" s="2">
        <v>93</v>
      </c>
      <c r="C107" s="2" t="s">
        <v>24</v>
      </c>
      <c r="D107" s="4" t="s">
        <v>322</v>
      </c>
      <c r="E107" s="4" t="s">
        <v>322</v>
      </c>
      <c r="F107" s="2" t="s">
        <v>144</v>
      </c>
      <c r="G107" s="2" t="s">
        <v>198</v>
      </c>
      <c r="H107" s="5" t="s">
        <v>323</v>
      </c>
      <c r="I107" s="3" t="s">
        <v>324</v>
      </c>
      <c r="J107" s="99" t="s">
        <v>323</v>
      </c>
    </row>
    <row r="108" spans="2:10" ht="14.5" thickBot="1">
      <c r="B108" s="2">
        <v>94</v>
      </c>
      <c r="C108" s="2" t="s">
        <v>24</v>
      </c>
      <c r="D108" s="4" t="s">
        <v>325</v>
      </c>
      <c r="E108" s="4" t="s">
        <v>325</v>
      </c>
      <c r="F108" s="2" t="s">
        <v>144</v>
      </c>
      <c r="G108" s="2" t="s">
        <v>43</v>
      </c>
      <c r="H108" s="5" t="s">
        <v>324</v>
      </c>
      <c r="I108" s="3" t="s">
        <v>324</v>
      </c>
      <c r="J108" s="99" t="s">
        <v>324</v>
      </c>
    </row>
    <row r="109" spans="2:10" ht="42.5" thickBot="1">
      <c r="B109" s="2">
        <v>95</v>
      </c>
      <c r="C109" s="2" t="s">
        <v>24</v>
      </c>
      <c r="D109" s="4" t="s">
        <v>326</v>
      </c>
      <c r="E109" s="4" t="s">
        <v>326</v>
      </c>
      <c r="F109" s="2" t="s">
        <v>144</v>
      </c>
      <c r="G109" s="2" t="s">
        <v>277</v>
      </c>
      <c r="H109" s="5" t="s">
        <v>327</v>
      </c>
      <c r="I109" s="3" t="s">
        <v>140</v>
      </c>
      <c r="J109" s="99" t="s">
        <v>327</v>
      </c>
    </row>
    <row r="110" spans="2:10" ht="42.5" thickBot="1">
      <c r="B110" s="2">
        <v>96</v>
      </c>
      <c r="C110" s="2" t="s">
        <v>24</v>
      </c>
      <c r="D110" s="4" t="s">
        <v>329</v>
      </c>
      <c r="E110" s="4" t="s">
        <v>329</v>
      </c>
      <c r="F110" s="2" t="s">
        <v>144</v>
      </c>
      <c r="G110" s="2" t="s">
        <v>145</v>
      </c>
      <c r="H110" s="5" t="s">
        <v>330</v>
      </c>
      <c r="I110" s="3" t="s">
        <v>140</v>
      </c>
      <c r="J110" s="99" t="s">
        <v>330</v>
      </c>
    </row>
    <row r="111" spans="2:10" ht="70.5" thickBot="1">
      <c r="B111" s="2">
        <v>97</v>
      </c>
      <c r="C111" s="2" t="s">
        <v>24</v>
      </c>
      <c r="D111" s="4" t="s">
        <v>331</v>
      </c>
      <c r="E111" s="4" t="s">
        <v>331</v>
      </c>
      <c r="F111" s="2" t="s">
        <v>238</v>
      </c>
      <c r="G111" s="2" t="s">
        <v>332</v>
      </c>
      <c r="H111" s="5" t="s">
        <v>333</v>
      </c>
      <c r="I111" s="3" t="s">
        <v>334</v>
      </c>
      <c r="J111" s="97" t="s">
        <v>335</v>
      </c>
    </row>
    <row r="112" spans="2:10" ht="70.5" thickBot="1">
      <c r="B112" s="2">
        <v>98</v>
      </c>
      <c r="C112" s="2" t="s">
        <v>24</v>
      </c>
      <c r="D112" s="4" t="s">
        <v>336</v>
      </c>
      <c r="E112" s="4" t="s">
        <v>336</v>
      </c>
      <c r="F112" s="2" t="s">
        <v>238</v>
      </c>
      <c r="G112" s="2" t="s">
        <v>337</v>
      </c>
      <c r="H112" s="5" t="s">
        <v>338</v>
      </c>
      <c r="I112" s="3" t="s">
        <v>267</v>
      </c>
      <c r="J112" s="99" t="s">
        <v>338</v>
      </c>
    </row>
    <row r="113" spans="2:10" ht="70.5" thickBot="1">
      <c r="B113" s="2">
        <v>99</v>
      </c>
      <c r="C113" s="2" t="s">
        <v>24</v>
      </c>
      <c r="D113" s="4" t="s">
        <v>339</v>
      </c>
      <c r="E113" s="4" t="s">
        <v>339</v>
      </c>
      <c r="F113" s="2" t="s">
        <v>238</v>
      </c>
      <c r="G113" s="2" t="s">
        <v>244</v>
      </c>
      <c r="H113" s="5" t="s">
        <v>130</v>
      </c>
      <c r="I113" s="3" t="s">
        <v>340</v>
      </c>
      <c r="J113" s="97" t="s">
        <v>214</v>
      </c>
    </row>
    <row r="114" spans="2:10" ht="14.5" thickBot="1">
      <c r="B114" s="2">
        <v>100</v>
      </c>
      <c r="C114" s="2" t="s">
        <v>24</v>
      </c>
      <c r="D114" s="4" t="s">
        <v>341</v>
      </c>
      <c r="E114" s="4" t="s">
        <v>341</v>
      </c>
      <c r="F114" s="2" t="s">
        <v>24</v>
      </c>
      <c r="G114" s="2" t="s">
        <v>24</v>
      </c>
      <c r="H114" s="2"/>
      <c r="I114" s="2"/>
      <c r="J114" s="98"/>
    </row>
    <row r="115" spans="2:10" ht="70.5" thickBot="1">
      <c r="B115" s="2">
        <v>101</v>
      </c>
      <c r="C115" s="2" t="s">
        <v>24</v>
      </c>
      <c r="D115" s="4" t="s">
        <v>342</v>
      </c>
      <c r="E115" s="4" t="s">
        <v>342</v>
      </c>
      <c r="F115" s="2" t="s">
        <v>24</v>
      </c>
      <c r="G115" s="2" t="s">
        <v>24</v>
      </c>
      <c r="H115" s="2"/>
      <c r="I115" s="2"/>
      <c r="J115" s="98"/>
    </row>
    <row r="116" spans="2:10" ht="14.5" thickBot="1">
      <c r="B116" s="2">
        <v>102</v>
      </c>
      <c r="C116" s="2" t="s">
        <v>24</v>
      </c>
      <c r="D116" s="4" t="s">
        <v>343</v>
      </c>
      <c r="E116" s="4" t="s">
        <v>343</v>
      </c>
      <c r="F116" s="2" t="s">
        <v>144</v>
      </c>
      <c r="G116" s="2" t="s">
        <v>138</v>
      </c>
      <c r="H116" s="5" t="s">
        <v>344</v>
      </c>
      <c r="I116" s="3" t="s">
        <v>345</v>
      </c>
      <c r="J116" s="97" t="s">
        <v>346</v>
      </c>
    </row>
    <row r="117" spans="2:10" ht="14.5" thickBot="1">
      <c r="B117" s="2">
        <v>103</v>
      </c>
      <c r="C117" s="2" t="s">
        <v>24</v>
      </c>
      <c r="D117" s="4" t="s">
        <v>347</v>
      </c>
      <c r="E117" s="4" t="s">
        <v>347</v>
      </c>
      <c r="F117" s="2" t="s">
        <v>144</v>
      </c>
      <c r="G117" s="2" t="s">
        <v>277</v>
      </c>
      <c r="H117" s="5" t="s">
        <v>348</v>
      </c>
      <c r="I117" s="3" t="s">
        <v>48</v>
      </c>
      <c r="J117" s="99" t="s">
        <v>348</v>
      </c>
    </row>
    <row r="118" spans="2:10" ht="14.5" thickBot="1">
      <c r="B118" s="2">
        <v>104</v>
      </c>
      <c r="C118" s="2" t="s">
        <v>24</v>
      </c>
      <c r="D118" s="4" t="s">
        <v>349</v>
      </c>
      <c r="E118" s="4" t="s">
        <v>349</v>
      </c>
      <c r="F118" s="2" t="s">
        <v>144</v>
      </c>
      <c r="G118" s="2" t="s">
        <v>134</v>
      </c>
      <c r="H118" s="5" t="s">
        <v>350</v>
      </c>
      <c r="I118" s="3" t="s">
        <v>324</v>
      </c>
      <c r="J118" s="97" t="s">
        <v>351</v>
      </c>
    </row>
    <row r="119" spans="2:10" ht="14.5" thickBot="1">
      <c r="B119" s="2">
        <v>105</v>
      </c>
      <c r="C119" s="2" t="s">
        <v>24</v>
      </c>
      <c r="D119" s="4" t="s">
        <v>352</v>
      </c>
      <c r="E119" s="4" t="s">
        <v>352</v>
      </c>
      <c r="F119" s="2" t="s">
        <v>24</v>
      </c>
      <c r="G119" s="2" t="s">
        <v>24</v>
      </c>
      <c r="H119" s="2"/>
      <c r="I119" s="2"/>
      <c r="J119" s="98"/>
    </row>
    <row r="120" spans="2:10" ht="42.5" thickBot="1">
      <c r="B120" s="2">
        <v>106</v>
      </c>
      <c r="C120" s="2" t="s">
        <v>24</v>
      </c>
      <c r="D120" s="4" t="s">
        <v>353</v>
      </c>
      <c r="E120" s="4" t="s">
        <v>353</v>
      </c>
      <c r="F120" s="2" t="s">
        <v>238</v>
      </c>
      <c r="G120" s="2" t="s">
        <v>354</v>
      </c>
      <c r="H120" s="5" t="s">
        <v>311</v>
      </c>
      <c r="I120" s="3" t="s">
        <v>340</v>
      </c>
      <c r="J120" s="97" t="s">
        <v>215</v>
      </c>
    </row>
    <row r="121" spans="2:10" ht="14.5" thickBot="1">
      <c r="B121" s="2">
        <v>107</v>
      </c>
      <c r="C121" s="2" t="s">
        <v>24</v>
      </c>
      <c r="D121" s="4" t="s">
        <v>355</v>
      </c>
      <c r="E121" s="4" t="s">
        <v>355</v>
      </c>
      <c r="F121" s="2" t="s">
        <v>238</v>
      </c>
      <c r="G121" s="2" t="s">
        <v>356</v>
      </c>
      <c r="H121" s="5" t="s">
        <v>328</v>
      </c>
      <c r="I121" s="3" t="s">
        <v>284</v>
      </c>
      <c r="J121" s="97" t="s">
        <v>357</v>
      </c>
    </row>
    <row r="122" spans="2:10" ht="14.5" thickBot="1">
      <c r="B122" s="2">
        <v>108</v>
      </c>
      <c r="C122" s="2" t="s">
        <v>24</v>
      </c>
      <c r="D122" s="4" t="s">
        <v>358</v>
      </c>
      <c r="E122" s="4" t="s">
        <v>358</v>
      </c>
      <c r="F122" s="2" t="s">
        <v>24</v>
      </c>
      <c r="G122" s="2" t="s">
        <v>24</v>
      </c>
      <c r="H122" s="2"/>
      <c r="I122" s="2"/>
      <c r="J122" s="98"/>
    </row>
    <row r="123" spans="2:10" ht="56.5" thickBot="1">
      <c r="B123" s="2">
        <v>109</v>
      </c>
      <c r="C123" s="2" t="s">
        <v>24</v>
      </c>
      <c r="D123" s="4" t="s">
        <v>359</v>
      </c>
      <c r="E123" s="4" t="s">
        <v>359</v>
      </c>
      <c r="F123" s="2" t="s">
        <v>144</v>
      </c>
      <c r="G123" s="2" t="s">
        <v>360</v>
      </c>
      <c r="H123" s="5" t="s">
        <v>179</v>
      </c>
      <c r="I123" s="3" t="s">
        <v>272</v>
      </c>
      <c r="J123" s="97" t="s">
        <v>250</v>
      </c>
    </row>
    <row r="124" spans="2:10" ht="14.5" thickBot="1">
      <c r="B124" s="2">
        <v>110</v>
      </c>
      <c r="C124" s="2" t="s">
        <v>24</v>
      </c>
      <c r="D124" s="4" t="s">
        <v>361</v>
      </c>
      <c r="E124" s="4" t="s">
        <v>361</v>
      </c>
      <c r="F124" s="2" t="s">
        <v>24</v>
      </c>
      <c r="G124" s="2" t="s">
        <v>24</v>
      </c>
      <c r="H124" s="2"/>
      <c r="I124" s="2"/>
      <c r="J124" s="98"/>
    </row>
    <row r="125" spans="2:10" ht="28.5" thickBot="1">
      <c r="B125" s="2">
        <v>111</v>
      </c>
      <c r="C125" s="2" t="s">
        <v>24</v>
      </c>
      <c r="D125" s="4" t="s">
        <v>362</v>
      </c>
      <c r="E125" s="4" t="s">
        <v>362</v>
      </c>
      <c r="F125" s="2" t="s">
        <v>144</v>
      </c>
      <c r="G125" s="2" t="s">
        <v>43</v>
      </c>
      <c r="H125" s="5" t="s">
        <v>146</v>
      </c>
      <c r="I125" s="3" t="s">
        <v>146</v>
      </c>
      <c r="J125" s="99" t="s">
        <v>146</v>
      </c>
    </row>
    <row r="126" spans="2:10" ht="42.5" thickBot="1">
      <c r="B126" s="2">
        <v>112</v>
      </c>
      <c r="C126" s="2" t="s">
        <v>24</v>
      </c>
      <c r="D126" s="4" t="s">
        <v>363</v>
      </c>
      <c r="E126" s="4" t="s">
        <v>363</v>
      </c>
      <c r="F126" s="2" t="s">
        <v>144</v>
      </c>
      <c r="G126" s="2" t="s">
        <v>43</v>
      </c>
      <c r="H126" s="5" t="s">
        <v>146</v>
      </c>
      <c r="I126" s="3" t="s">
        <v>146</v>
      </c>
      <c r="J126" s="99" t="s">
        <v>146</v>
      </c>
    </row>
    <row r="127" spans="2:10" ht="14.5" thickBot="1">
      <c r="B127" s="2">
        <v>113</v>
      </c>
      <c r="C127" s="2" t="s">
        <v>24</v>
      </c>
      <c r="D127" s="4" t="s">
        <v>364</v>
      </c>
      <c r="E127" s="4" t="s">
        <v>364</v>
      </c>
      <c r="F127" s="2" t="s">
        <v>24</v>
      </c>
      <c r="G127" s="2" t="s">
        <v>24</v>
      </c>
      <c r="H127" s="2"/>
      <c r="I127" s="2"/>
      <c r="J127" s="98"/>
    </row>
    <row r="128" spans="2:10" ht="28.5" thickBot="1">
      <c r="B128" s="2">
        <v>114</v>
      </c>
      <c r="C128" s="2" t="s">
        <v>24</v>
      </c>
      <c r="D128" s="4" t="s">
        <v>365</v>
      </c>
      <c r="E128" s="4" t="s">
        <v>365</v>
      </c>
      <c r="F128" s="2" t="s">
        <v>366</v>
      </c>
      <c r="G128" s="2" t="s">
        <v>43</v>
      </c>
      <c r="H128" s="5" t="s">
        <v>367</v>
      </c>
      <c r="I128" s="3" t="s">
        <v>368</v>
      </c>
      <c r="J128" s="99" t="s">
        <v>367</v>
      </c>
    </row>
    <row r="129" spans="2:10" ht="14.5" thickBot="1">
      <c r="B129" s="2"/>
      <c r="C129" s="2"/>
      <c r="D129" s="4"/>
      <c r="E129" s="4"/>
      <c r="F129" s="2"/>
      <c r="G129" s="2"/>
      <c r="H129" s="2"/>
      <c r="I129" s="2"/>
      <c r="J129" s="98"/>
    </row>
  </sheetData>
  <mergeCells count="23">
    <mergeCell ref="B1:C5"/>
    <mergeCell ref="D1:E5"/>
    <mergeCell ref="F1:H1"/>
    <mergeCell ref="F2:H2"/>
    <mergeCell ref="F3:H3"/>
    <mergeCell ref="F4:H4"/>
    <mergeCell ref="F5:H5"/>
    <mergeCell ref="B6:H6"/>
    <mergeCell ref="B7:H7"/>
    <mergeCell ref="B8:H8"/>
    <mergeCell ref="B9:E10"/>
    <mergeCell ref="F9:H9"/>
    <mergeCell ref="F10:H10"/>
    <mergeCell ref="I1:J1"/>
    <mergeCell ref="I2:J2"/>
    <mergeCell ref="I3:J3"/>
    <mergeCell ref="I4:J4"/>
    <mergeCell ref="I5:J5"/>
    <mergeCell ref="I6:J6"/>
    <mergeCell ref="I7:J7"/>
    <mergeCell ref="I8:J8"/>
    <mergeCell ref="I9:J9"/>
    <mergeCell ref="I10:J1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2E2215-F3F7-4E70-8C95-0802040713A8}"/>
</file>

<file path=customXml/itemProps2.xml><?xml version="1.0" encoding="utf-8"?>
<ds:datastoreItem xmlns:ds="http://schemas.openxmlformats.org/officeDocument/2006/customXml" ds:itemID="{876C5554-C8B2-4F38-A1D9-29ED1530DECE}">
  <ds:schemaRefs>
    <ds:schemaRef ds:uri="http://schemas.microsoft.com/sharepoint/v3/contenttype/forms"/>
  </ds:schemaRefs>
</ds:datastoreItem>
</file>

<file path=customXml/itemProps3.xml><?xml version="1.0" encoding="utf-8"?>
<ds:datastoreItem xmlns:ds="http://schemas.openxmlformats.org/officeDocument/2006/customXml" ds:itemID="{6DD87761-6CFE-4EC0-B214-4677A76126C1}">
  <ds:schemaRefs>
    <ds:schemaRef ds:uri="http://schemas.microsoft.com/office/2006/documentManagement/types"/>
    <ds:schemaRef ds:uri="http://purl.org/dc/dcmitype/"/>
    <ds:schemaRef ds:uri="http://purl.org/dc/terms/"/>
    <ds:schemaRef ds:uri="http://purl.org/dc/elements/1.1/"/>
    <ds:schemaRef ds:uri="72b43016-16a7-42f7-bc1a-063c27e5d515"/>
    <ds:schemaRef ds:uri="http://schemas.microsoft.com/office/infopath/2007/PartnerControls"/>
    <ds:schemaRef ds:uri="7326994b-23a0-4b5e-a973-7b87443abe0a"/>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Civil &amp; Plumbing &amp;Electrical </vt:lpstr>
      <vt:lpstr>BOQ Price Bid_PO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Yadav</dc:creator>
  <cp:lastModifiedBy>Urmila Jadhav</cp:lastModifiedBy>
  <cp:lastPrinted>2024-12-06T09:46:56Z</cp:lastPrinted>
  <dcterms:created xsi:type="dcterms:W3CDTF">2024-11-25T13:43:59Z</dcterms:created>
  <dcterms:modified xsi:type="dcterms:W3CDTF">2024-12-20T10:29:41Z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0x010100B2607D605F803F429EC742EC90162634</vt:lpwstr>
  </property>
</Properties>
</file>